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70" windowWidth="14940" windowHeight="9150" activeTab="2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Источники!$A$33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Доходы!$F$345</definedName>
    <definedName name="LAST_CELL" localSheetId="2">Источники!$F$43</definedName>
    <definedName name="LAST_CELL" localSheetId="1">Расходы!$F$663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ND_1" localSheetId="0">Доходы!$A$345</definedName>
    <definedName name="REND_1" localSheetId="2">Источники!$A$31</definedName>
    <definedName name="REND_1" localSheetId="1">Расходы!$A$664</definedName>
    <definedName name="S_520" localSheetId="2">Источники!$A$14</definedName>
    <definedName name="S_620" localSheetId="2">Источники!$A$24</definedName>
    <definedName name="S_700" localSheetId="2">Источники!$A$26</definedName>
    <definedName name="S_700A" localSheetId="2">Источники!$A$27</definedName>
    <definedName name="SIGN" localSheetId="0">Доходы!$A$23:$D$25</definedName>
    <definedName name="SIGN" localSheetId="2">Источники!$A$33:$D$34</definedName>
    <definedName name="SIGN" localSheetId="1">Расходы!$A$20:$D$22</definedName>
    <definedName name="SRC_CODE" localSheetId="0">Доходы!$H$8</definedName>
    <definedName name="SRC_KIND" localSheetId="0">Доходы!$H$7</definedName>
  </definedNames>
  <calcPr calcId="144525"/>
</workbook>
</file>

<file path=xl/calcChain.xml><?xml version="1.0" encoding="utf-8"?>
<calcChain xmlns="http://schemas.openxmlformats.org/spreadsheetml/2006/main">
  <c r="E12" i="3" l="1"/>
  <c r="F19" i="1" l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13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1" i="2"/>
  <c r="F192" i="2"/>
  <c r="F193" i="2"/>
  <c r="F194" i="2"/>
  <c r="F195" i="2"/>
  <c r="F196" i="2"/>
  <c r="F197" i="2"/>
  <c r="F198" i="2"/>
  <c r="F199" i="2"/>
  <c r="F200" i="2"/>
  <c r="F201" i="2"/>
  <c r="F202" i="2"/>
  <c r="F203" i="2"/>
  <c r="F204" i="2"/>
  <c r="F205" i="2"/>
  <c r="F206" i="2"/>
  <c r="F207" i="2"/>
  <c r="F208" i="2"/>
  <c r="F209" i="2"/>
  <c r="F210" i="2"/>
  <c r="F211" i="2"/>
  <c r="F212" i="2"/>
  <c r="F213" i="2"/>
  <c r="F214" i="2"/>
  <c r="F215" i="2"/>
  <c r="F216" i="2"/>
  <c r="F217" i="2"/>
  <c r="F218" i="2"/>
  <c r="F219" i="2"/>
  <c r="F220" i="2"/>
  <c r="F221" i="2"/>
  <c r="F222" i="2"/>
  <c r="F223" i="2"/>
  <c r="F224" i="2"/>
  <c r="F225" i="2"/>
  <c r="F226" i="2"/>
  <c r="F227" i="2"/>
  <c r="F228" i="2"/>
  <c r="F229" i="2"/>
  <c r="F230" i="2"/>
  <c r="F231" i="2"/>
  <c r="F232" i="2"/>
  <c r="F233" i="2"/>
  <c r="F234" i="2"/>
  <c r="F235" i="2"/>
  <c r="F236" i="2"/>
  <c r="F237" i="2"/>
  <c r="F238" i="2"/>
  <c r="F239" i="2"/>
  <c r="F240" i="2"/>
  <c r="F241" i="2"/>
  <c r="F242" i="2"/>
  <c r="F243" i="2"/>
  <c r="F244" i="2"/>
  <c r="F245" i="2"/>
  <c r="F246" i="2"/>
  <c r="F247" i="2"/>
  <c r="F248" i="2"/>
  <c r="F249" i="2"/>
  <c r="F250" i="2"/>
  <c r="F251" i="2"/>
  <c r="F252" i="2"/>
  <c r="F253" i="2"/>
  <c r="F254" i="2"/>
  <c r="F255" i="2"/>
  <c r="F256" i="2"/>
  <c r="F257" i="2"/>
  <c r="F258" i="2"/>
  <c r="F259" i="2"/>
  <c r="F260" i="2"/>
  <c r="F261" i="2"/>
  <c r="F262" i="2"/>
  <c r="F263" i="2"/>
  <c r="F264" i="2"/>
  <c r="F265" i="2"/>
  <c r="F266" i="2"/>
  <c r="F267" i="2"/>
  <c r="F268" i="2"/>
  <c r="F269" i="2"/>
  <c r="F270" i="2"/>
  <c r="F271" i="2"/>
  <c r="F272" i="2"/>
  <c r="F273" i="2"/>
  <c r="F274" i="2"/>
  <c r="F275" i="2"/>
  <c r="F276" i="2"/>
  <c r="F277" i="2"/>
  <c r="F278" i="2"/>
  <c r="F279" i="2"/>
  <c r="F280" i="2"/>
  <c r="F281" i="2"/>
  <c r="F282" i="2"/>
  <c r="F283" i="2"/>
  <c r="F284" i="2"/>
  <c r="F285" i="2"/>
  <c r="F286" i="2"/>
  <c r="F287" i="2"/>
  <c r="F288" i="2"/>
  <c r="F289" i="2"/>
  <c r="F290" i="2"/>
  <c r="F291" i="2"/>
  <c r="F292" i="2"/>
  <c r="F293" i="2"/>
  <c r="F294" i="2"/>
  <c r="F295" i="2"/>
  <c r="F296" i="2"/>
  <c r="F297" i="2"/>
  <c r="F298" i="2"/>
  <c r="F299" i="2"/>
  <c r="F300" i="2"/>
  <c r="F301" i="2"/>
  <c r="F302" i="2"/>
  <c r="F303" i="2"/>
  <c r="F304" i="2"/>
  <c r="F305" i="2"/>
  <c r="F306" i="2"/>
  <c r="F307" i="2"/>
  <c r="F308" i="2"/>
  <c r="F309" i="2"/>
  <c r="F310" i="2"/>
  <c r="F311" i="2"/>
  <c r="F312" i="2"/>
  <c r="F313" i="2"/>
  <c r="F314" i="2"/>
  <c r="F315" i="2"/>
  <c r="F316" i="2"/>
  <c r="F317" i="2"/>
  <c r="F318" i="2"/>
  <c r="F319" i="2"/>
  <c r="F320" i="2"/>
  <c r="F321" i="2"/>
  <c r="F322" i="2"/>
  <c r="F323" i="2"/>
  <c r="F324" i="2"/>
  <c r="F325" i="2"/>
  <c r="F326" i="2"/>
  <c r="F327" i="2"/>
  <c r="F328" i="2"/>
  <c r="F329" i="2"/>
  <c r="F330" i="2"/>
  <c r="F331" i="2"/>
  <c r="F332" i="2"/>
  <c r="F333" i="2"/>
  <c r="F334" i="2"/>
  <c r="F335" i="2"/>
  <c r="F336" i="2"/>
  <c r="F337" i="2"/>
  <c r="F338" i="2"/>
  <c r="F339" i="2"/>
  <c r="F340" i="2"/>
  <c r="F341" i="2"/>
  <c r="F342" i="2"/>
  <c r="F343" i="2"/>
  <c r="F344" i="2"/>
  <c r="F345" i="2"/>
  <c r="F346" i="2"/>
  <c r="F347" i="2"/>
  <c r="F348" i="2"/>
  <c r="F349" i="2"/>
  <c r="F350" i="2"/>
  <c r="F351" i="2"/>
  <c r="F352" i="2"/>
  <c r="F353" i="2"/>
  <c r="F354" i="2"/>
  <c r="F355" i="2"/>
  <c r="F356" i="2"/>
  <c r="F357" i="2"/>
  <c r="F358" i="2"/>
  <c r="F359" i="2"/>
  <c r="F360" i="2"/>
  <c r="F361" i="2"/>
  <c r="F362" i="2"/>
  <c r="F363" i="2"/>
  <c r="F364" i="2"/>
  <c r="F365" i="2"/>
  <c r="F366" i="2"/>
  <c r="F367" i="2"/>
  <c r="F368" i="2"/>
  <c r="F369" i="2"/>
  <c r="F370" i="2"/>
  <c r="F371" i="2"/>
  <c r="F372" i="2"/>
  <c r="F373" i="2"/>
  <c r="F374" i="2"/>
  <c r="F375" i="2"/>
  <c r="F376" i="2"/>
  <c r="F377" i="2"/>
  <c r="F378" i="2"/>
  <c r="F379" i="2"/>
  <c r="F380" i="2"/>
  <c r="F381" i="2"/>
  <c r="F382" i="2"/>
  <c r="F383" i="2"/>
  <c r="F384" i="2"/>
  <c r="F385" i="2"/>
  <c r="F386" i="2"/>
  <c r="F387" i="2"/>
  <c r="F388" i="2"/>
  <c r="F389" i="2"/>
  <c r="F390" i="2"/>
  <c r="F391" i="2"/>
  <c r="F392" i="2"/>
  <c r="F393" i="2"/>
  <c r="F394" i="2"/>
  <c r="F395" i="2"/>
  <c r="F396" i="2"/>
  <c r="F397" i="2"/>
  <c r="F398" i="2"/>
  <c r="F399" i="2"/>
  <c r="F400" i="2"/>
  <c r="F401" i="2"/>
  <c r="F402" i="2"/>
  <c r="F403" i="2"/>
  <c r="F404" i="2"/>
  <c r="F405" i="2"/>
  <c r="F406" i="2"/>
  <c r="F407" i="2"/>
  <c r="F408" i="2"/>
  <c r="F409" i="2"/>
  <c r="F410" i="2"/>
  <c r="F411" i="2"/>
  <c r="F412" i="2"/>
  <c r="F413" i="2"/>
  <c r="F414" i="2"/>
  <c r="F415" i="2"/>
  <c r="F416" i="2"/>
  <c r="F417" i="2"/>
  <c r="F418" i="2"/>
  <c r="F419" i="2"/>
  <c r="F420" i="2"/>
  <c r="F421" i="2"/>
  <c r="F422" i="2"/>
  <c r="F423" i="2"/>
  <c r="F424" i="2"/>
  <c r="F425" i="2"/>
  <c r="F426" i="2"/>
  <c r="F427" i="2"/>
  <c r="F428" i="2"/>
  <c r="F429" i="2"/>
  <c r="F430" i="2"/>
  <c r="F431" i="2"/>
  <c r="F432" i="2"/>
  <c r="F433" i="2"/>
  <c r="F434" i="2"/>
  <c r="F435" i="2"/>
  <c r="F436" i="2"/>
  <c r="F437" i="2"/>
  <c r="F438" i="2"/>
  <c r="F439" i="2"/>
  <c r="F440" i="2"/>
  <c r="F441" i="2"/>
  <c r="F442" i="2"/>
  <c r="F443" i="2"/>
  <c r="F444" i="2"/>
  <c r="F445" i="2"/>
  <c r="F446" i="2"/>
  <c r="F447" i="2"/>
  <c r="F448" i="2"/>
  <c r="F449" i="2"/>
  <c r="F450" i="2"/>
  <c r="F451" i="2"/>
  <c r="F452" i="2"/>
  <c r="F453" i="2"/>
  <c r="F454" i="2"/>
  <c r="F455" i="2"/>
  <c r="F456" i="2"/>
  <c r="F457" i="2"/>
  <c r="F458" i="2"/>
  <c r="F459" i="2"/>
  <c r="F460" i="2"/>
  <c r="F461" i="2"/>
  <c r="F462" i="2"/>
  <c r="F463" i="2"/>
  <c r="F464" i="2"/>
  <c r="F465" i="2"/>
  <c r="F466" i="2"/>
  <c r="F467" i="2"/>
  <c r="F468" i="2"/>
  <c r="F469" i="2"/>
  <c r="F470" i="2"/>
  <c r="F471" i="2"/>
  <c r="F472" i="2"/>
  <c r="F473" i="2"/>
  <c r="F474" i="2"/>
  <c r="F475" i="2"/>
  <c r="F476" i="2"/>
  <c r="F477" i="2"/>
  <c r="F478" i="2"/>
  <c r="F479" i="2"/>
  <c r="F480" i="2"/>
  <c r="F481" i="2"/>
  <c r="F482" i="2"/>
  <c r="F483" i="2"/>
  <c r="F484" i="2"/>
  <c r="F485" i="2"/>
  <c r="F486" i="2"/>
  <c r="F487" i="2"/>
  <c r="F488" i="2"/>
  <c r="F489" i="2"/>
  <c r="F490" i="2"/>
  <c r="F491" i="2"/>
  <c r="F492" i="2"/>
  <c r="F493" i="2"/>
  <c r="F494" i="2"/>
  <c r="F495" i="2"/>
  <c r="F496" i="2"/>
  <c r="F497" i="2"/>
  <c r="F498" i="2"/>
  <c r="F499" i="2"/>
  <c r="F500" i="2"/>
  <c r="F501" i="2"/>
  <c r="F502" i="2"/>
  <c r="F503" i="2"/>
  <c r="F504" i="2"/>
  <c r="F505" i="2"/>
  <c r="F506" i="2"/>
  <c r="F507" i="2"/>
  <c r="F508" i="2"/>
  <c r="F509" i="2"/>
  <c r="F510" i="2"/>
  <c r="F511" i="2"/>
  <c r="F512" i="2"/>
  <c r="F513" i="2"/>
  <c r="F514" i="2"/>
  <c r="F515" i="2"/>
  <c r="F516" i="2"/>
  <c r="F517" i="2"/>
  <c r="F518" i="2"/>
  <c r="F519" i="2"/>
  <c r="F520" i="2"/>
  <c r="F521" i="2"/>
  <c r="F522" i="2"/>
  <c r="F523" i="2"/>
  <c r="F524" i="2"/>
  <c r="F525" i="2"/>
  <c r="F526" i="2"/>
  <c r="F527" i="2"/>
  <c r="F528" i="2"/>
  <c r="F529" i="2"/>
  <c r="F530" i="2"/>
  <c r="F531" i="2"/>
  <c r="F532" i="2"/>
  <c r="F533" i="2"/>
  <c r="F534" i="2"/>
  <c r="F535" i="2"/>
  <c r="F536" i="2"/>
  <c r="F537" i="2"/>
  <c r="F538" i="2"/>
  <c r="F539" i="2"/>
  <c r="F540" i="2"/>
  <c r="F541" i="2"/>
  <c r="F542" i="2"/>
  <c r="F543" i="2"/>
  <c r="F544" i="2"/>
  <c r="F545" i="2"/>
  <c r="F546" i="2"/>
  <c r="F547" i="2"/>
  <c r="F548" i="2"/>
  <c r="F549" i="2"/>
  <c r="F550" i="2"/>
  <c r="F551" i="2"/>
  <c r="F552" i="2"/>
  <c r="F553" i="2"/>
  <c r="F554" i="2"/>
  <c r="F555" i="2"/>
  <c r="F556" i="2"/>
  <c r="F557" i="2"/>
  <c r="F558" i="2"/>
  <c r="F559" i="2"/>
  <c r="F560" i="2"/>
  <c r="F561" i="2"/>
  <c r="F562" i="2"/>
  <c r="F563" i="2"/>
  <c r="F564" i="2"/>
  <c r="F565" i="2"/>
  <c r="F566" i="2"/>
  <c r="F567" i="2"/>
  <c r="F568" i="2"/>
  <c r="F569" i="2"/>
  <c r="F570" i="2"/>
  <c r="F571" i="2"/>
  <c r="F572" i="2"/>
  <c r="F573" i="2"/>
  <c r="F574" i="2"/>
  <c r="F575" i="2"/>
  <c r="F576" i="2"/>
  <c r="F577" i="2"/>
  <c r="F578" i="2"/>
  <c r="F579" i="2"/>
  <c r="F580" i="2"/>
  <c r="F581" i="2"/>
  <c r="F582" i="2"/>
  <c r="F583" i="2"/>
  <c r="F584" i="2"/>
  <c r="F585" i="2"/>
  <c r="F586" i="2"/>
  <c r="F587" i="2"/>
  <c r="F588" i="2"/>
  <c r="F589" i="2"/>
  <c r="F590" i="2"/>
  <c r="F591" i="2"/>
  <c r="F592" i="2"/>
  <c r="F593" i="2"/>
  <c r="F594" i="2"/>
  <c r="F595" i="2"/>
  <c r="F596" i="2"/>
  <c r="F597" i="2"/>
  <c r="F598" i="2"/>
  <c r="F599" i="2"/>
  <c r="F600" i="2"/>
  <c r="F601" i="2"/>
  <c r="F602" i="2"/>
  <c r="F603" i="2"/>
  <c r="F604" i="2"/>
  <c r="F605" i="2"/>
  <c r="F606" i="2"/>
  <c r="F607" i="2"/>
  <c r="F608" i="2"/>
  <c r="F609" i="2"/>
  <c r="F610" i="2"/>
  <c r="F611" i="2"/>
  <c r="F612" i="2"/>
  <c r="F613" i="2"/>
  <c r="F614" i="2"/>
  <c r="F615" i="2"/>
  <c r="F616" i="2"/>
  <c r="F617" i="2"/>
  <c r="F618" i="2"/>
  <c r="F619" i="2"/>
  <c r="F620" i="2"/>
  <c r="F621" i="2"/>
  <c r="F622" i="2"/>
  <c r="F623" i="2"/>
  <c r="F624" i="2"/>
  <c r="F625" i="2"/>
  <c r="F626" i="2"/>
  <c r="F627" i="2"/>
  <c r="F628" i="2"/>
  <c r="F629" i="2"/>
  <c r="F630" i="2"/>
  <c r="F631" i="2"/>
  <c r="F632" i="2"/>
  <c r="F633" i="2"/>
  <c r="F634" i="2"/>
  <c r="F635" i="2"/>
  <c r="F636" i="2"/>
  <c r="F637" i="2"/>
  <c r="F638" i="2"/>
  <c r="F639" i="2"/>
  <c r="F640" i="2"/>
  <c r="F641" i="2"/>
  <c r="F642" i="2"/>
  <c r="F643" i="2"/>
  <c r="F644" i="2"/>
  <c r="F645" i="2"/>
  <c r="F646" i="2"/>
  <c r="F647" i="2"/>
  <c r="F648" i="2"/>
  <c r="F649" i="2"/>
  <c r="F650" i="2"/>
  <c r="F651" i="2"/>
  <c r="F652" i="2"/>
  <c r="F653" i="2"/>
  <c r="F654" i="2"/>
  <c r="F655" i="2"/>
  <c r="F656" i="2"/>
  <c r="F657" i="2"/>
  <c r="F658" i="2"/>
  <c r="F659" i="2"/>
  <c r="F660" i="2"/>
  <c r="F661" i="2"/>
  <c r="F662" i="2"/>
</calcChain>
</file>

<file path=xl/sharedStrings.xml><?xml version="1.0" encoding="utf-8"?>
<sst xmlns="http://schemas.openxmlformats.org/spreadsheetml/2006/main" count="3199" uniqueCount="1585">
  <si>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</si>
  <si>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</si>
  <si>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</si>
  <si>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</si>
  <si>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</si>
  <si>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>на 01 января 2022 г.</t>
  </si>
  <si>
    <t>01.01.2022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</si>
  <si>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</si>
  <si>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</si>
  <si>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</si>
  <si>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</si>
  <si>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</si>
  <si>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 xml:space="preserve">             по ОКЕИ</t>
  </si>
  <si>
    <t>383</t>
  </si>
  <si>
    <t>финансово-экономическое управление Администрации Октябрьского района Ростовской области</t>
  </si>
  <si>
    <t>Октябрьский район</t>
  </si>
  <si>
    <t>Периодичность: годовая</t>
  </si>
  <si>
    <t>Единица измерения: руб.</t>
  </si>
  <si>
    <t>02293621</t>
  </si>
  <si>
    <t>904</t>
  </si>
  <si>
    <t>60641000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</si>
  <si>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</si>
  <si>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</si>
  <si>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</si>
  <si>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</si>
  <si>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</si>
  <si>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</si>
  <si>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</si>
  <si>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</si>
  <si>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</si>
  <si>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</si>
  <si>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</si>
  <si>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</si>
  <si>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</si>
  <si>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</si>
  <si>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</si>
  <si>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</si>
  <si>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</si>
  <si>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</si>
  <si>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</si>
  <si>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</si>
  <si>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</si>
  <si>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</si>
  <si>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</si>
  <si>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182 10102010011000110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</si>
  <si>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</si>
  <si>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</si>
  <si>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182 10102010012100110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</si>
  <si>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</si>
  <si>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182 10102010013000110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</si>
  <si>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(прочие поступления)</t>
  </si>
  <si>
    <t>182 10102010014000110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</si>
  <si>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</si>
  <si>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</si>
  <si>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</si>
  <si>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</si>
  <si>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</si>
  <si>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182 10102020012100110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</si>
  <si>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</si>
  <si>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182 10102020013000110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</si>
  <si>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</si>
  <si>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</si>
  <si>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</si>
  <si>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</si>
  <si>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</si>
  <si>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182 10102030012100110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</si>
  <si>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</si>
  <si>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182 10102030013000110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</si>
  <si>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</si>
  <si>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182 10102080010000110</t>
  </si>
  <si>
    <t>182 10102080011000110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</si>
  <si>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 (пени по соответствующему платежу)</t>
  </si>
  <si>
    <t>182 10102080012100110</t>
  </si>
  <si>
    <t>НАЛОГИ НА ТОВАРЫ (РАБОТЫ, УСЛУГИ), РЕАЛИЗУЕМЫЕ НА ТЕРРИТОРИИ РОССИЙСКОЙ ФЕДЕРАЦИИ</t>
  </si>
  <si>
    <t>100 10300000000000000</t>
  </si>
  <si>
    <t>Акцизы по подакцизным товарам (продукции), производимым на территории Российской Федерации</t>
  </si>
  <si>
    <t>100 10302000010000110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</si>
  <si>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</si>
  <si>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</si>
  <si>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</si>
  <si>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</si>
  <si>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</si>
  <si>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</si>
  <si>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</si>
  <si>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</si>
  <si>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</si>
  <si>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</si>
  <si>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</si>
  <si>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</si>
  <si>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</si>
  <si>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</si>
  <si>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</si>
  <si>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100 10302261010000110</t>
  </si>
  <si>
    <t>НАЛОГИ НА СОВОКУПНЫЙ ДОХОД</t>
  </si>
  <si>
    <t>182 10500000000000000</t>
  </si>
  <si>
    <t>Налог, взимаемый в связи с применением упрощенной системы налогообложения</t>
  </si>
  <si>
    <t>182 10501000000000110</t>
  </si>
  <si>
    <t>Налог, взимаемый с налогоплательщиков, выбравших в качестве объекта налогообложения доходы</t>
  </si>
  <si>
    <t>182 10501010010000110</t>
  </si>
  <si>
    <t>182 10501011010000110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</si>
  <si>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</si>
  <si>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182 10501012010000110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</si>
  <si>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</si>
  <si>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182 10501020010000110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</si>
  <si>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</si>
  <si>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182 10501021010000110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</si>
  <si>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</si>
  <si>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182 10501050010000110</t>
  </si>
  <si>
    <t>Минимальный налог, зачисляемый в бюджеты субъектов Российской Федерации (за налоговые периоды, истекшие до 1 января 2016 года) (сумма, платежа (перерасчеты, недоимка и задолженность по соответствующему платежу, в том числе по отмененному)</t>
  </si>
  <si>
    <t>182 10501050011000110</t>
  </si>
  <si>
    <t>Минимальный налог, зачисляемый в бюджеты субъектов Российской Федерации (за налоговые периоды, истекшие до 1 января 2016 года) (пени по соответствующему платежу)</t>
  </si>
  <si>
    <t>182 10501050012100110</t>
  </si>
  <si>
    <t>Единый налог на вмененный доход для отдельных видов деятельности</t>
  </si>
  <si>
    <t>182 10502000020000110</t>
  </si>
  <si>
    <t>182 10502010020000110</t>
  </si>
  <si>
    <t>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</si>
  <si>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182 10502010021000110</t>
  </si>
  <si>
    <t>Единый налог на вмененный доход для отдельных видов деятельности (пени по соответствующему платежу)</t>
  </si>
  <si>
    <t>182 10502010022100110</t>
  </si>
  <si>
    <t>Единый налог на вмененный доход для отдельных видов деятельности (суммы денежных взысканий (штрафов) по соответствующему платежу согласно законодательству Российской Федерации)</t>
  </si>
  <si>
    <t>182 10502010023000110</t>
  </si>
  <si>
    <t>Единый налог на вмененный доход для отдельных видов деятельности (прочие поступления)</t>
  </si>
  <si>
    <t>182 10502010024000110</t>
  </si>
  <si>
    <t>Единый налог на вмененный доход для отдельных видов деятельности (за налоговые периоды, истекшие до 1 января 2011 года)</t>
  </si>
  <si>
    <t>182 10502020020000110</t>
  </si>
  <si>
    <t>Единый налог на вмененный доход для отдельных видов деятельности (за налоговые периоды, истекшие до 1 января 2011 года) (пени по соответствующему платежу)</t>
  </si>
  <si>
    <t>182 10502020022100110</t>
  </si>
  <si>
    <t>Единый сельскохозяйственный налог</t>
  </si>
  <si>
    <t>182 10503000010000110</t>
  </si>
  <si>
    <t>182 10503010010000110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</si>
  <si>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</si>
  <si>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182 10503010011000110</t>
  </si>
  <si>
    <t>Единый сельскохозяйственный налог (пени по соответствующему платежу)</t>
  </si>
  <si>
    <t>182 10503010012100110</t>
  </si>
  <si>
    <t>Единый сельскохозяйственный налог (суммы денежных взысканий (штрафов) по соответствующему платежу согласно законодательству Российской Федерации)</t>
  </si>
  <si>
    <t>182 10503010013000110</t>
  </si>
  <si>
    <t>Единый сельскохозяйственный налог (за налоговые периоды, истекшие до 1 января 2011 года)</t>
  </si>
  <si>
    <t>182 10503020010000110</t>
  </si>
  <si>
    <t>Единый сельскохозяйственный налог (за налоговые периоды, истекшие до 1 января 2011 года) (пени по соответствующему платежу)</t>
  </si>
  <si>
    <t>182 10503020012100110</t>
  </si>
  <si>
    <t>Налог, взимаемый в связи с применением патентной системы налогообложения</t>
  </si>
  <si>
    <t>182 10504000020000110</t>
  </si>
  <si>
    <t>Налог, взимаемый в связи с применением патентной системы налогообложения, зачисляемый в бюджеты муниципальных районов</t>
  </si>
  <si>
    <t>182 10504020020000110</t>
  </si>
  <si>
    <t>Налог, взимаемый в связи с применением патентной системы налогообложения, зачисляемый в бюджеты муниципальных районов (сумма платежа (перерасчеты, недоимка и задолженность по соответствующему платежу, в том числе по отмененному)</t>
  </si>
  <si>
    <t>182 10504020021000110</t>
  </si>
  <si>
    <t>Налог, взимаемый в связи с применением патентной системы налогообложения, зачисляемый в бюджеты муниципальных районов (пени по соответствующему платежу)</t>
  </si>
  <si>
    <t>182 10504020022100110</t>
  </si>
  <si>
    <t>НАЛОГИ НА ИМУЩЕСТВО</t>
  </si>
  <si>
    <t>182 10600000000000000</t>
  </si>
  <si>
    <t>Транспортный налог</t>
  </si>
  <si>
    <t>182 10604000020000110</t>
  </si>
  <si>
    <t>Транспортный налог с организаций</t>
  </si>
  <si>
    <t>182 10604011020000110</t>
  </si>
  <si>
    <t>Транспортный налог с организаций (сумма платежа (перерасчеты, недоимка и задолженность по соответствующему платежу, в том числе по отмененному)</t>
  </si>
  <si>
    <t>182 10604011021000110</t>
  </si>
  <si>
    <t>Транспортный налог с организаций (пени по соответствующему платежу)</t>
  </si>
  <si>
    <t>182 10604011022100110</t>
  </si>
  <si>
    <t>Транспортный налог с организаций (суммы денежных взысканий (штрафов) по соответствующему платежу согласно законодательству Российской Федерации)</t>
  </si>
  <si>
    <t>182 10604011023000110</t>
  </si>
  <si>
    <t>Транспортный налог с организаций (прочие поступления)</t>
  </si>
  <si>
    <t>182 10604011024000110</t>
  </si>
  <si>
    <t>Транспортный налог с физических лиц</t>
  </si>
  <si>
    <t>182 10604012020000110</t>
  </si>
  <si>
    <t>Транспортный налог с физических лиц (сумма платежа (перерасчеты, недоимка и задолженность по соответствующему платежу, в том числе по отмененному)</t>
  </si>
  <si>
    <t>182 10604012021000110</t>
  </si>
  <si>
    <t>Транспортный налог с физических лиц (пени по соответствующему платежу)</t>
  </si>
  <si>
    <t>182 10604012022100110</t>
  </si>
  <si>
    <t>ГОСУДАРСТВЕННАЯ ПОШЛИНА</t>
  </si>
  <si>
    <t>000 10800000000000000</t>
  </si>
  <si>
    <t>Государственная пошлина по делам, рассматриваемым в судах общей юрисдикции, мировыми судьями</t>
  </si>
  <si>
    <t>182 10803000010000110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</si>
  <si>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</si>
  <si>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182 10803010010000110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</si>
  <si>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</si>
  <si>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182 10803010011050110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</si>
  <si>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на основании судебных актов по результатам рассмотрения дел по существу)</t>
  </si>
  <si>
    <t>182 10803010011060110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</si>
  <si>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(прочие поступления)</t>
  </si>
  <si>
    <t>182 10803010014000110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</si>
  <si>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</si>
  <si>
    <t>188 10806000010000110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</si>
  <si>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 (государственная пошлина за выдачу паспорта, удостоверяющего личность гражданина Российской Федерации за пределами территории Российской Федерации (при обращении через многофункциональные центры)</t>
  </si>
  <si>
    <t>188 10806000018003110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</si>
  <si>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 (государственная пошлина за выдачу паспорта, удостоверяющего личность гражданина Российской Федерации за пределами территории Российской Федерации, гражданину Российской Федерации в возрасте до 14 лет (при обращении через многофункциональные центры)</t>
  </si>
  <si>
    <t>188 10806000018005110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</si>
  <si>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 (государственная пошлина за регистрацию иностранного гражданина или лица без гражданства по месту жительства в Российской Федерации) (при обращении через многофункциональные центры)</t>
  </si>
  <si>
    <t>188 10806000018014110</t>
  </si>
  <si>
    <t>Государственная пошлина за государственную регистрацию, а также за совершение прочих юридически значимых действий</t>
  </si>
  <si>
    <t>000 10807000010000110</t>
  </si>
  <si>
    <t>Государственная пошлина за государственную регистрацию прав, ограничений (обременений) прав на недвижимое имущество и сделок с ним</t>
  </si>
  <si>
    <t>321 10807020010000110</t>
  </si>
  <si>
    <t>Государственная пошлина за государственную регистрацию прав, ограничений (обременении) прав на недвижимое имущество и сделок с ним (при обращении через многофункциональные центры)</t>
  </si>
  <si>
    <t>321 10807020018000110</t>
  </si>
  <si>
    <t>Государственная пошлина за выдачу и обмен паспорта гражданина Российской Федерации</t>
  </si>
  <si>
    <t>000 10807100010000110</t>
  </si>
  <si>
    <t>321 10807100010000110</t>
  </si>
  <si>
    <t>Государственная пошлина за выдачу и обмен паспорта гражданина Российской Федерации (государственная пошлина за выдачу паспорта гражданина Российской Федерации (при обращении через многофункциональные центры)</t>
  </si>
  <si>
    <t>188 10807100018034110</t>
  </si>
  <si>
    <t>Государственная пошлина за выдачу и обмен паспорта гражданина Российской Федерации (государственная пошлина за выдачу паспорта гражданина Российской Федерации взамен утраченного или пришедшего в негодность (при обращении через многофункциональные центры)</t>
  </si>
  <si>
    <t>188 10807100018035110</t>
  </si>
  <si>
    <t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регистрационных знаков, водительских удостоверений</t>
  </si>
  <si>
    <t>188 10807140010000110</t>
  </si>
  <si>
    <t>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</t>
  </si>
  <si>
    <t>188 10807141010000110</t>
  </si>
  <si>
    <t>Государственная пошлина за выдачу разрешения на установку рекламной конструкции</t>
  </si>
  <si>
    <t>902 10807150010000110</t>
  </si>
  <si>
    <t>902 10807150011000110</t>
  </si>
  <si>
    <t>ДОХОДЫ ОТ ИСПОЛЬЗОВАНИЯ ИМУЩЕСТВА, НАХОДЯЩЕГОСЯ В ГОСУДАРСТВЕННОЙ И МУНИЦИПАЛЬНОЙ СОБСТВЕННОСТИ</t>
  </si>
  <si>
    <t>000 11100000000000000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</si>
  <si>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</si>
  <si>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</si>
  <si>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</si>
  <si>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815 11105010000000120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</si>
  <si>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</si>
  <si>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815 11105013050000120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</si>
  <si>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</si>
  <si>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815 11105013130000120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</si>
  <si>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</si>
  <si>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914 11105020000000120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</si>
  <si>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</si>
  <si>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914 11105025050000120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</si>
  <si>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</si>
  <si>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914 11105030000000120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</si>
  <si>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</si>
  <si>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914 11105035050000120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</si>
  <si>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</si>
  <si>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914 11105070000000120</t>
  </si>
  <si>
    <t>Доходы от сдачи в аренду имущества, составляющего казну муниципальных районов (за исключением земельных участков)</t>
  </si>
  <si>
    <t>914 11105075050000120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</si>
  <si>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</si>
  <si>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914 11105300000000120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</si>
  <si>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</si>
  <si>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914 11105310000000120</t>
  </si>
  <si>
    <t>Плата по соглашениям об установлении сервитута, заключенным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сельских поселений</t>
  </si>
  <si>
    <t>914 11105314100000120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</si>
  <si>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</si>
  <si>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914 11109000000000120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</si>
  <si>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</si>
  <si>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914 11109040000000120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</si>
  <si>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</si>
  <si>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914 11109045050000120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</si>
  <si>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районов, и на землях или земельных участках, государственная собственность на которые не разграничена</t>
  </si>
  <si>
    <t>914 11109080050000120</t>
  </si>
  <si>
    <t>ПЛАТЕЖИ ПРИ ПОЛЬЗОВАНИИ ПРИРОДНЫМИ РЕСУРСАМИ</t>
  </si>
  <si>
    <t>048 11200000000000000</t>
  </si>
  <si>
    <t>Плата за негативное воздействие на окружающую среду</t>
  </si>
  <si>
    <t>048 11201000010000120</t>
  </si>
  <si>
    <t>Плата за выбросы загрязняющих веществ в атмосферный воздух стационарными объектами</t>
  </si>
  <si>
    <t>048 11201010010000120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</si>
  <si>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</si>
  <si>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048 11201010016000120</t>
  </si>
  <si>
    <t>Плата за сбросы загрязняющих веществ в водные объекты</t>
  </si>
  <si>
    <t>048 11201030010000120</t>
  </si>
  <si>
    <t>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</si>
  <si>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048 11201030016000120</t>
  </si>
  <si>
    <t>Плата за размещение отходов производства и потребления</t>
  </si>
  <si>
    <t>048 11201040010000120</t>
  </si>
  <si>
    <t>Плата за размещение отходов производства</t>
  </si>
  <si>
    <t>048 11201041010000120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</si>
  <si>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</si>
  <si>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048 11201070010000120</t>
  </si>
  <si>
    <t>Плата за выбросы загрязняющих веществ, образующихся при сжигании на факельных установках и (или) рассеивании попутного нефтяного газа (федеральные государственные органы, Банк России, органы управления государственными внебюджетными фондами Российской Федерации)</t>
  </si>
  <si>
    <t>048 11201070016000120</t>
  </si>
  <si>
    <t>ДОХОДЫ ОТ ОКАЗАНИЯ ПЛАТНЫХ УСЛУГ И КОМПЕНСАЦИИ ЗАТРАТ ГОСУДАРСТВА</t>
  </si>
  <si>
    <t>000 11300000000000000</t>
  </si>
  <si>
    <t>Доходы от оказания платных услуг (работ)</t>
  </si>
  <si>
    <t>914 11301000000000130</t>
  </si>
  <si>
    <t>Прочие доходы от оказания платных услуг (работ)</t>
  </si>
  <si>
    <t>914 11301990000000130</t>
  </si>
  <si>
    <t>Прочие доходы от оказания платных услуг (работ) получателями средств бюджетов муниципальных районов</t>
  </si>
  <si>
    <t>914 11301995050000130</t>
  </si>
  <si>
    <t>Доходы от компенсации затрат государства</t>
  </si>
  <si>
    <t>000 11302000000000130</t>
  </si>
  <si>
    <t>Прочие доходы от компенсации затрат государства</t>
  </si>
  <si>
    <t>000 11302990000000130</t>
  </si>
  <si>
    <t>Прочие доходы от компенсации затрат бюджетов муниципальных районов</t>
  </si>
  <si>
    <t>000 11302995050000130</t>
  </si>
  <si>
    <t>901 11302995050000130</t>
  </si>
  <si>
    <t>902 11302995050000130</t>
  </si>
  <si>
    <t>913 11302995050000130</t>
  </si>
  <si>
    <t>914 11302995050000130</t>
  </si>
  <si>
    <t>ДОХОДЫ ОТ ПРОДАЖИ МАТЕРИАЛЬНЫХ И НЕМАТЕРИАЛЬНЫХ АКТИВОВ</t>
  </si>
  <si>
    <t>914 11400000000000000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</si>
  <si>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</si>
  <si>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914 11402000000000000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</si>
  <si>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</si>
  <si>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914 11402050050000410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</si>
  <si>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</si>
  <si>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914 11402052050000410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</si>
  <si>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</si>
  <si>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914 11402050050000440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</si>
  <si>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</si>
  <si>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914 11402052050000440</t>
  </si>
  <si>
    <t>Доходы от продажи земельных участков, находящихся в государственной и муниципальной собственности</t>
  </si>
  <si>
    <t>914 11406000000000430</t>
  </si>
  <si>
    <t>Доходы от продажи земельных участков, государственная собственность на которые не разграничена</t>
  </si>
  <si>
    <t>914 11406010000000430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</si>
  <si>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</si>
  <si>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914 11406013050000430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</si>
  <si>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</si>
  <si>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914 11406013130000430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</si>
  <si>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</si>
  <si>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914 11406020000000430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</si>
  <si>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</si>
  <si>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914 11406025050000430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</si>
  <si>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</si>
  <si>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914 11406300000000430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</si>
  <si>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</si>
  <si>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914 11406310000000430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</si>
  <si>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</si>
  <si>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914 11406313050000430</t>
  </si>
  <si>
    <t>ШТРАФЫ, САНКЦИИ, ВОЗМЕЩЕНИЕ УЩЕРБА</t>
  </si>
  <si>
    <t>000 11600000000000000</t>
  </si>
  <si>
    <t>Административные штрафы, установленные Кодексом Российской Федерации об административных правонарушениях</t>
  </si>
  <si>
    <t>000 11601000010000140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</si>
  <si>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</si>
  <si>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000 11601050010000140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</si>
  <si>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</si>
  <si>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000 11601053010000140</t>
  </si>
  <si>
    <t>802 11601053010000140</t>
  </si>
  <si>
    <t>824 11601053010000140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</si>
  <si>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</si>
  <si>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000 11601060010000140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</si>
  <si>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</si>
  <si>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000 11601063010000140</t>
  </si>
  <si>
    <t>802 11601063010000140</t>
  </si>
  <si>
    <t>824 11601063010000140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</si>
  <si>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</si>
  <si>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000 11601070010000140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</si>
  <si>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</si>
  <si>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000 11601073010000140</t>
  </si>
  <si>
    <t>824 11601073010000140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</si>
  <si>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</si>
  <si>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824 11601080010000140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</si>
  <si>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</si>
  <si>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824 11601083010000140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</si>
  <si>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</si>
  <si>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824 11601140010000140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</si>
  <si>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</si>
  <si>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824 11601143010000140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</si>
  <si>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</si>
  <si>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824 11601150010000140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</si>
  <si>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</si>
  <si>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824 11601153010000140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</si>
  <si>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</si>
  <si>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824 11601170010000140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</si>
  <si>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</si>
  <si>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824 11601173010000140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</si>
  <si>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</si>
  <si>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000 11601190010000140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</si>
  <si>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</si>
  <si>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000 11601193010000140</t>
  </si>
  <si>
    <t>802 11601193010000140</t>
  </si>
  <si>
    <t>824 11601193010000140</t>
  </si>
  <si>
    <t>828 11601193010000140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</si>
  <si>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</si>
  <si>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000 11601200010000140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</si>
  <si>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</si>
  <si>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000 11601203010000140</t>
  </si>
  <si>
    <t>802 11601203010000140</t>
  </si>
  <si>
    <t>824 11601203010000140</t>
  </si>
  <si>
    <t>828 11601203010000140</t>
  </si>
  <si>
    <t>Административные штрафы, установленные законами субъектов Российской Федерации об административных правонарушениях</t>
  </si>
  <si>
    <t>802 11602000020000140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</si>
  <si>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</si>
  <si>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802 11602020020000140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</si>
  <si>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</si>
  <si>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902 11607000010000140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</si>
  <si>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</si>
  <si>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902 11607090000000140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</si>
  <si>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</si>
  <si>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902 11607090050000140</t>
  </si>
  <si>
    <t>Платежи в целях возмещения причиненного ущерба (убытков)</t>
  </si>
  <si>
    <t>000 11610000000000140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</si>
  <si>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Федерации, по нормативам, действующим до 1 января 2020 года</t>
  </si>
  <si>
    <t>000 11610120000000140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</si>
  <si>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действующим до 1 января 2020 года</t>
  </si>
  <si>
    <t>000 11610123010000140</t>
  </si>
  <si>
    <t>321 11610123010000140</t>
  </si>
  <si>
    <t>802 11610123010000140</t>
  </si>
  <si>
    <t>902 11610123010000140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</si>
  <si>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действующим до 1 января 2020 года</t>
  </si>
  <si>
    <t>182 11610129010000140</t>
  </si>
  <si>
    <t>Платежи, уплачиваемые в целях возмещения вреда</t>
  </si>
  <si>
    <t>000 11611000010000140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</si>
  <si>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</si>
  <si>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>000 11611050010000140</t>
  </si>
  <si>
    <t>081 11611050010000140</t>
  </si>
  <si>
    <t>820 11611050010000140</t>
  </si>
  <si>
    <t>ПРОЧИЕ НЕНАЛОГОВЫЕ ДОХОДЫ</t>
  </si>
  <si>
    <t>000 11700000000000000</t>
  </si>
  <si>
    <t>Невыясненные поступления</t>
  </si>
  <si>
    <t>904 11701000000000180</t>
  </si>
  <si>
    <t>Невыясненные поступления, зачисляемые в бюджеты муниципальных районов</t>
  </si>
  <si>
    <t>904 11701050050000180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</si>
  <si>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</si>
  <si>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</si>
  <si>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</si>
  <si>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</si>
  <si>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Дотации бюджетам бюджетной системы Российской Федерации</t>
  </si>
  <si>
    <t>904 20210000000000150</t>
  </si>
  <si>
    <t>Дотации на выравнивание бюджетной обеспеченности</t>
  </si>
  <si>
    <t>904 20215001000000150</t>
  </si>
  <si>
    <t>Дотации бюджетам муниципальных районов на выравнивание бюджетной обеспеченности</t>
  </si>
  <si>
    <t>904 20215001050000150</t>
  </si>
  <si>
    <t>Дотации бюджетам на поддержку мер по обеспечению сбалансированности бюджетов</t>
  </si>
  <si>
    <t>904 20215002000000150</t>
  </si>
  <si>
    <t>Дотации бюджетам муниципальных районов на поддержку мер по обеспечению сбалансированности бюджетов</t>
  </si>
  <si>
    <t>904 20215002050000150</t>
  </si>
  <si>
    <t>Субсидии бюджетам бюджетной системы Российской Федерации (межбюджетные субсидии)</t>
  </si>
  <si>
    <t>000 20220000000000150</t>
  </si>
  <si>
    <t>Субсидии бюджетам на софинансирование капитальных вложений в объекты муниципальной собственности</t>
  </si>
  <si>
    <t>000 20220077000000150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</si>
  <si>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</si>
  <si>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000 20220077050000150</t>
  </si>
  <si>
    <t>902 20220077050000150</t>
  </si>
  <si>
    <t>904 20220077050000150</t>
  </si>
  <si>
    <t>907 20220077050000150</t>
  </si>
  <si>
    <t>914 20220077050000150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</si>
  <si>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</si>
  <si>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000 20220216000000150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</si>
  <si>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</si>
  <si>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000 20220216050000150</t>
  </si>
  <si>
    <t>902 20220216050000150</t>
  </si>
  <si>
    <t>914 20220216050000150</t>
  </si>
  <si>
    <t>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</si>
  <si>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>907 20225097000000150</t>
  </si>
  <si>
    <t>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</si>
  <si>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907 20225097050000150</t>
  </si>
  <si>
    <t>Субсидии бюджетам на создание новых мест в общеобразовательных организациях, расположенных в сельской местности и поселках городского типа</t>
  </si>
  <si>
    <t>907 20225230000000150</t>
  </si>
  <si>
    <t>Субсидии бюджетам муниципальных районов на создание новых мест в общеобразовательных организациях, расположенных в сельской местности и поселках городского типа</t>
  </si>
  <si>
    <t>907 20225230050000150</t>
  </si>
  <si>
    <t>Субсидии бюджетам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</si>
  <si>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907 20225232000000150</t>
  </si>
  <si>
    <t>Субсидии бюджетам муниципальных районов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</si>
  <si>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907 20225232050000150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</si>
  <si>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</si>
  <si>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907 20225304000000150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</si>
  <si>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</si>
  <si>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907 20225304050000150</t>
  </si>
  <si>
    <t>Субсидии бюджетам на софинансирование расходных обязательств субъектов Российской Федерации, возникающих при реализации региональных программ модернизации первичного звена здравоохранения</t>
  </si>
  <si>
    <t>914 20225365000000150</t>
  </si>
  <si>
    <t>Субсидии бюджетам муниципальных районов на софинансирование расходных обязательств субъектов Российской Федерации, возникающих при реализации региональных программ модернизации первичного звена здравоохранения</t>
  </si>
  <si>
    <t>914 20225365050000150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</si>
  <si>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</si>
  <si>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904 20225467000000150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</si>
  <si>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</si>
  <si>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904 20225467050000150</t>
  </si>
  <si>
    <t>Субсидии бюджетам на реализацию мероприятий по обеспечению жильем молодых семей</t>
  </si>
  <si>
    <t>902 20225497000000150</t>
  </si>
  <si>
    <t>Субсидии бюджетам муниципальных районов на реализацию мероприятий по обеспечению жильем молодых семей</t>
  </si>
  <si>
    <t>902 20225497050000150</t>
  </si>
  <si>
    <t>Субсидия бюджетам на поддержку отрасли культуры</t>
  </si>
  <si>
    <t>000 20225519000000150</t>
  </si>
  <si>
    <t>Субсидия бюджетам муниципальных районов на поддержку отрасли культуры</t>
  </si>
  <si>
    <t>000 20225519050000150</t>
  </si>
  <si>
    <t>904 20225519050000150</t>
  </si>
  <si>
    <t>906 20225519050000150</t>
  </si>
  <si>
    <t>Субсидии бюджетам на реализацию программ формирования современной городской среды</t>
  </si>
  <si>
    <t>904 20225555000000150</t>
  </si>
  <si>
    <t>Субсидии бюджетам муниципальных районов на реализацию программ формирования современной городской среды</t>
  </si>
  <si>
    <t>904 20225555050000150</t>
  </si>
  <si>
    <t>Субсидии бюджетам на обеспечение комплексного развития сельских территорий</t>
  </si>
  <si>
    <t>000 20225576000000150</t>
  </si>
  <si>
    <t>Субсидии бюджетам муниципальных районов на обеспечение комплексного развития сельских территорий</t>
  </si>
  <si>
    <t>000 20225576050000150</t>
  </si>
  <si>
    <t>904 20225576050000150</t>
  </si>
  <si>
    <t>906 20225576050000150</t>
  </si>
  <si>
    <t>907 20225576050000150</t>
  </si>
  <si>
    <t>914 20225576050000150</t>
  </si>
  <si>
    <t>Прочие субсидии</t>
  </si>
  <si>
    <t>000 20229999000000150</t>
  </si>
  <si>
    <t>Прочие субсидии бюджетам муниципальных районов</t>
  </si>
  <si>
    <t>000 20229999050000150</t>
  </si>
  <si>
    <t>904 20229999050000150</t>
  </si>
  <si>
    <t>906 20229999050000150</t>
  </si>
  <si>
    <t>907 20229999050000150</t>
  </si>
  <si>
    <t>913 20229999050000150</t>
  </si>
  <si>
    <t>914 20229999050000150</t>
  </si>
  <si>
    <t>Субвенции бюджетам бюджетной системы Российской Федерации</t>
  </si>
  <si>
    <t>000 20230000000000150</t>
  </si>
  <si>
    <t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</si>
  <si>
    <t>913 20230013000000150</t>
  </si>
  <si>
    <t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</si>
  <si>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>913 20230013050000150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</si>
  <si>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</si>
  <si>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913 20230022000000150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</si>
  <si>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</si>
  <si>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913 20230022050000150</t>
  </si>
  <si>
    <t>Субвенции местным бюджетам на выполнение передаваемых полномочий субъектов Российской Федерации</t>
  </si>
  <si>
    <t>000 20230024000000150</t>
  </si>
  <si>
    <t>Субвенции бюджетам муниципальных районов на выполнение передаваемых полномочий субъектов Российской Федерации</t>
  </si>
  <si>
    <t>000 20230024050000150</t>
  </si>
  <si>
    <t>902 20230024050000150</t>
  </si>
  <si>
    <t>904 20230024050000150</t>
  </si>
  <si>
    <t>907 20230024050000150</t>
  </si>
  <si>
    <t>913 20230024050000150</t>
  </si>
  <si>
    <t>914 20230024050000150</t>
  </si>
  <si>
    <t>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</si>
  <si>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913 20235084000000150</t>
  </si>
  <si>
    <t>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</si>
  <si>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913 20235084050000150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</si>
  <si>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</si>
  <si>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902 20235120000000150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</si>
  <si>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</si>
  <si>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902 20235120050000150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</si>
  <si>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ветеранах", в соответствии с Указом Президента Российской Федерации от 7 мая 2008 года N 714 "Об обеспечении жильем ветеранов Великой Отечественной войны 1941 - 1945 годов"</t>
  </si>
  <si>
    <t>902 20235134000000150</t>
  </si>
  <si>
    <t>Субвенции бюджетам муниципальных районов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ветеранах", в соответствии с Указом Президента Российской Федерации от 7 мая 2008 года N 714 "Об обеспечении жильем ветеранов Великой Отечественной войны 1941 - 1945 годов"</t>
  </si>
  <si>
    <t>902 20235134050000150</t>
  </si>
  <si>
    <t>Субвенции бюджетам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</si>
  <si>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913 20235137000000150</t>
  </si>
  <si>
    <t>Субвенции бюджетам муниципальных районов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</si>
  <si>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913 20235137050000150</t>
  </si>
  <si>
    <t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</si>
  <si>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913 20235220000000150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</si>
  <si>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</si>
  <si>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913 20235220050000150</t>
  </si>
  <si>
    <t>Субвенции бюджетам на оплату жилищно-коммунальных услуг отдельным категориям граждан</t>
  </si>
  <si>
    <t>913 20235250000000150</t>
  </si>
  <si>
    <t>Субвенции бюджетам муниципальных районов на оплату жилищно-коммунальных услуг отдельным категориям граждан</t>
  </si>
  <si>
    <t>913 20235250050000150</t>
  </si>
  <si>
    <t>Субвенции бюджетам на выплату единовременного пособия при всех формах устройства детей, лишенных родительского попечения, в семью</t>
  </si>
  <si>
    <t>907 20235260000000150</t>
  </si>
  <si>
    <t>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</si>
  <si>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>907 20235260050000150</t>
  </si>
  <si>
    <t>Субвенции бюджетам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</si>
  <si>
    <t>913 20235270000000150</t>
  </si>
  <si>
    <t>Субвенции бюджетам муниципальных районов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</si>
  <si>
    <t>913 20235270050000150</t>
  </si>
  <si>
    <t>Субвенции бюджетам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</si>
  <si>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913 20235280000000150</t>
  </si>
  <si>
    <t>Субвенции бюджетам муниципальных районов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</si>
  <si>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913 20235280050000150</t>
  </si>
  <si>
    <t>Субвенции бюджетам муниципальных образований на осуществление ежемесячных выплат на детей в возрасте от трех до семи лет включительно</t>
  </si>
  <si>
    <t>913 20235302000000150</t>
  </si>
  <si>
    <t>Субвенции бюджетам муниципальных районов на осуществление ежемесячных выплат на детей в возрасте от трех до семи лет включительно</t>
  </si>
  <si>
    <t>913 20235302050000150</t>
  </si>
  <si>
    <t>Субвенции бюджетам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</si>
  <si>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913 20235380000000150</t>
  </si>
  <si>
    <t>Субвенции бюджетам муниципальных районов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</si>
  <si>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913 20235380050000150</t>
  </si>
  <si>
    <t>Субвенции бюджетам на проведение Всероссийской переписи населения 2020 года</t>
  </si>
  <si>
    <t>902 20235469000000150</t>
  </si>
  <si>
    <t>Субвенции бюджетам муниципальных районов на проведение Всероссийской переписи населения 2020 года</t>
  </si>
  <si>
    <t>902 20235469050000150</t>
  </si>
  <si>
    <t>Субвенции бюджетам на поддержку сельскохозяйственного производства по отдельным подотраслям растениеводства и животноводства</t>
  </si>
  <si>
    <t>902 20235508000000150</t>
  </si>
  <si>
    <t>Субвенции бюджетам муниципальных районов на поддержку сельскохозяйственного производства по отдельным подотраслям растениеводства и животноводства</t>
  </si>
  <si>
    <t>902 20235508050000150</t>
  </si>
  <si>
    <t>Субвенции бюджетам на осуществление ежемесячной выплаты в связи с рождением (усыновлением) первого ребенка</t>
  </si>
  <si>
    <t>913 20235573000000150</t>
  </si>
  <si>
    <t>Субвенции бюджетам муниципальных районов на осуществление ежемесячной выплаты в связи с рождением (усыновлением) первого ребенка</t>
  </si>
  <si>
    <t>913 20235573050000150</t>
  </si>
  <si>
    <t>Субвенции бюджетам на государственную регистрацию актов гражданского состояния</t>
  </si>
  <si>
    <t>917 20235930000000150</t>
  </si>
  <si>
    <t>Субвенции бюджетам муниципальных районов на государственную регистрацию актов гражданского состояния</t>
  </si>
  <si>
    <t>917 20235930050000150</t>
  </si>
  <si>
    <t>Прочие субвенции</t>
  </si>
  <si>
    <t>907 20239999000000150</t>
  </si>
  <si>
    <t>Прочие субвенции бюджетам муниципальных районов</t>
  </si>
  <si>
    <t>907 20239999050000150</t>
  </si>
  <si>
    <t>Иные межбюджетные трансферты</t>
  </si>
  <si>
    <t>000 20240000000000150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</si>
  <si>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</si>
  <si>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000 20240014000000150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</si>
  <si>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</si>
  <si>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000 20240014050000150</t>
  </si>
  <si>
    <t>902 20240014050000150</t>
  </si>
  <si>
    <t>904 20240014050000150</t>
  </si>
  <si>
    <t>906 20240014050000150</t>
  </si>
  <si>
    <t>914 20240014050000150</t>
  </si>
  <si>
    <t>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</si>
  <si>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907 20245303000000150</t>
  </si>
  <si>
    <t>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</si>
  <si>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907 20245303050000150</t>
  </si>
  <si>
    <t>Межбюджетные трансферты, передаваемые бюджетам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</si>
  <si>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902 20245393000000150</t>
  </si>
  <si>
    <t>Межбюджетные трансферты, передаваемые бюджетам муниципальных районов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</si>
  <si>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902 20245393050000150</t>
  </si>
  <si>
    <t>Межбюджетные трансферты, передаваемые бюджетам, за счет средств резервного фонда Правительства Российской Федерации</t>
  </si>
  <si>
    <t>914 20249001000000150</t>
  </si>
  <si>
    <t>Межбюджетные трансферты, передаваемые бюджетам муниципальных районов, за счет средств резервного фонда Правительства Российской Федерации</t>
  </si>
  <si>
    <t>914 20249001050000150</t>
  </si>
  <si>
    <t>Прочие межбюджетные трансферты, передаваемые бюджетам</t>
  </si>
  <si>
    <t>000 20249999000000150</t>
  </si>
  <si>
    <t>Прочие межбюджетные трансферты, передаваемые бюджетам муниципальных районов</t>
  </si>
  <si>
    <t>000 20249999050000150</t>
  </si>
  <si>
    <t>902 20249999050000150</t>
  </si>
  <si>
    <t>904 20249999050000150</t>
  </si>
  <si>
    <t>906 20249999050000150</t>
  </si>
  <si>
    <t>907 20249999050000150</t>
  </si>
  <si>
    <t>913 20249999050000150</t>
  </si>
  <si>
    <t>914 20249999050000150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</si>
  <si>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</si>
  <si>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904 21800000000000000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</si>
  <si>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</si>
  <si>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904 21800000000000150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</si>
  <si>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</si>
  <si>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904 21800000050000150</t>
  </si>
  <si>
    <t>Доходы бюджетов муниципальных районов от возврата остатков субсидий на поддержку государственных программ субъектов Российской Федерации и муниципальных программ формирования современной городской среды из бюджетов поселений</t>
  </si>
  <si>
    <t>904 21825555050000150</t>
  </si>
  <si>
    <t>Доходы бюджетов муниципальных районов от возврата остатков субсидий на обеспечение комплексного развития сельских территорий из бюджетов поселений</t>
  </si>
  <si>
    <t>904 21825576050000150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</si>
  <si>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</si>
  <si>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904 21860010050000150</t>
  </si>
  <si>
    <t>ВОЗВРАТ ОСТАТКОВ СУБСИДИЙ, СУБВЕНЦИЙ И ИНЫХ МЕЖБЮДЖЕТНЫХ ТРАНСФЕРТОВ, ИМЕЮЩИХ ЦЕЛЕВОЕ НАЗНАЧЕНИЕ, ПРОШЛЫХ ЛЕТ</t>
  </si>
  <si>
    <t>000 21900000000000000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</si>
  <si>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</si>
  <si>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000 21900000050000150</t>
  </si>
  <si>
    <t>Возврат остатков субсидий на поддержку государственных программ субъектов Российской Федерации и муниципальных программ формирования современной городской среды из бюджетов муниципальных районов</t>
  </si>
  <si>
    <t>904 21925555050000150</t>
  </si>
  <si>
    <t>Возврат остатков субсидий на обеспечение комплексного развития сельских территорий из бюджетов муниципальных районов</t>
  </si>
  <si>
    <t>904 21925576050000150</t>
  </si>
  <si>
    <t>Возврат остатков субвенций на оплату жилищно-коммунальных услуг отдельным категориям граждан из бюджетов муниципальных районов</t>
  </si>
  <si>
    <t>913 21935250050000150</t>
  </si>
  <si>
    <t>Возврат остатков субвенций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N 81-ФЗ "О государственных пособиях гражданам, имеющим детей" из бюджетов муниципальных районов</t>
  </si>
  <si>
    <t>913 21935380050000150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</si>
  <si>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</si>
  <si>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000 21960010050000150</t>
  </si>
  <si>
    <t>902 21960010050000150</t>
  </si>
  <si>
    <t>904 21960010050000150</t>
  </si>
  <si>
    <t>913 21960010050000150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</si>
  <si>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</si>
  <si>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</si>
  <si>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</si>
  <si>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</si>
  <si>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</si>
  <si>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</si>
  <si>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СОБРАНИЕ ДЕПУТАТОВ</t>
  </si>
  <si>
    <t xml:space="preserve">901 0000 0000000000 000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</si>
  <si>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</si>
  <si>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901 0103 0000000000 000 </t>
  </si>
  <si>
    <t>Расходы на выплаты по оплате труда работников муниципальных органов по Председателю Собрания депутатов в рамках обеспечения деятельности Собрания депутатов</t>
  </si>
  <si>
    <t xml:space="preserve">901 0103 9010000110 000 </t>
  </si>
  <si>
    <t xml:space="preserve">901 0103 9010000110 121 </t>
  </si>
  <si>
    <t xml:space="preserve">901 0103 9010000110 122 </t>
  </si>
  <si>
    <t xml:space="preserve">901 0103 9010000110 129 </t>
  </si>
  <si>
    <t>Расходы на обеспечение выполнения функций муниципальных органов по Председателю Собрания депутатов в рамках обеспечения деятельности Собрания депутатов</t>
  </si>
  <si>
    <t xml:space="preserve">901 0103 9010000190 000 </t>
  </si>
  <si>
    <t xml:space="preserve">901 0103 9010000190 244 </t>
  </si>
  <si>
    <t>Расходы на выплаты по оплате труда работников муниципальных органов в рамках обеспечения деятельности Собрания депутатов</t>
  </si>
  <si>
    <t xml:space="preserve">901 0103 9030000110 000 </t>
  </si>
  <si>
    <t xml:space="preserve">901 0103 9030000110 121 </t>
  </si>
  <si>
    <t xml:space="preserve">901 0103 9030000110 122 </t>
  </si>
  <si>
    <t xml:space="preserve">901 0103 9030000110 129 </t>
  </si>
  <si>
    <t>Расходы на обеспечение выполнения функций муниципальных органов в рамках обеспечения деятельности Собрания депутатов</t>
  </si>
  <si>
    <t xml:space="preserve">901 0103 9030000190 000 </t>
  </si>
  <si>
    <t xml:space="preserve">901 0103 9030000190 244 </t>
  </si>
  <si>
    <t>Другие общегосударственные вопросы</t>
  </si>
  <si>
    <t xml:space="preserve">901 0113 0000000000 000 </t>
  </si>
  <si>
    <t>Реализация направления расходов муниципальных органов в рамках непрограммных расходов муниципальных органов</t>
  </si>
  <si>
    <t xml:space="preserve">901 0113 9990099990 000 </t>
  </si>
  <si>
    <t xml:space="preserve">901 0113 9990099990 360 </t>
  </si>
  <si>
    <t>АДМИНИСТРАЦИЯ ОКТЯБРЬСКОГО РАЙОНА РОСТОВСКОЙ ОБЛАСТИ</t>
  </si>
  <si>
    <t xml:space="preserve">902 0000 0000000000 000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</si>
  <si>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</si>
  <si>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902 0104 0000000000 000 </t>
  </si>
  <si>
    <t>Расходы на выплаты по оплате труда работников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</t>
  </si>
  <si>
    <t xml:space="preserve">902 0104 1810000110 000 </t>
  </si>
  <si>
    <t xml:space="preserve">902 0104 1810000110 121 </t>
  </si>
  <si>
    <t xml:space="preserve">902 0104 1810000110 122 </t>
  </si>
  <si>
    <t xml:space="preserve">902 0104 1810000110 129 </t>
  </si>
  <si>
    <t>Расходы на обеспечение функций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</t>
  </si>
  <si>
    <t xml:space="preserve">902 0104 1810000190 000 </t>
  </si>
  <si>
    <t xml:space="preserve">902 0104 1810000190 244 </t>
  </si>
  <si>
    <t>Расходы на осуществление полномочий по решению вопросов местного значения в сфере архитектуры и градостроительства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</t>
  </si>
  <si>
    <t xml:space="preserve">902 0104 1810085800 000 </t>
  </si>
  <si>
    <t xml:space="preserve">902 0104 1810085800 540 </t>
  </si>
  <si>
    <t>Осуществление полномочий по созданию и обеспечению деятельности административных комиссий в рамках непрограммных расходов муниципальных органов</t>
  </si>
  <si>
    <t xml:space="preserve">902 0104 9990072360 000 </t>
  </si>
  <si>
    <t xml:space="preserve">902 0104 9990072360 121 </t>
  </si>
  <si>
    <t xml:space="preserve">902 0104 9990072360 122 </t>
  </si>
  <si>
    <t xml:space="preserve">902 0104 9990072360 129 </t>
  </si>
  <si>
    <t>Осуществление полномочий по созданию и обеспечению деятельности комиссий по делам несовершеннолетних и защите их прав в рамках непрограммных расходов муниципальных органов</t>
  </si>
  <si>
    <t xml:space="preserve">902 0104 9990072370 000 </t>
  </si>
  <si>
    <t xml:space="preserve">902 0104 9990072370 121 </t>
  </si>
  <si>
    <t xml:space="preserve">902 0104 9990072370 122 </t>
  </si>
  <si>
    <t xml:space="preserve">902 0104 9990072370 129 </t>
  </si>
  <si>
    <t xml:space="preserve">902 0104 9990072370 244 </t>
  </si>
  <si>
    <t>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 в рамках непрограммных расходов муниципальных органов</t>
  </si>
  <si>
    <t xml:space="preserve">902 0104 9990072390 000 </t>
  </si>
  <si>
    <t xml:space="preserve">902 0104 9990072390 244 </t>
  </si>
  <si>
    <t>Судебная система</t>
  </si>
  <si>
    <t xml:space="preserve">902 0105 0000000000 000 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</si>
  <si>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муниципальных органов</t>
  </si>
  <si>
    <t xml:space="preserve">902 0105 9990051200 000 </t>
  </si>
  <si>
    <t xml:space="preserve">902 0105 9990051200 244 </t>
  </si>
  <si>
    <t xml:space="preserve">902 0113 0000000000 000 </t>
  </si>
  <si>
    <t>Проведение мероприятий направленных на позиционированние района, стимулирование привлечение инвестиций, формирование благоприятного инвестиционного имиджа (участие в форумах,выставочно-ярмарочных мероприятиях, конференциях, конгрессах, подготовка стендов, баннеров)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</t>
  </si>
  <si>
    <t xml:space="preserve">902 0113 1310025430 000 </t>
  </si>
  <si>
    <t xml:space="preserve">902 0113 1310025430 244 </t>
  </si>
  <si>
    <t>Освещение инвестиционной деятельности, осуществляемой в Октябрьском районе, в средствах массовой информации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</t>
  </si>
  <si>
    <t xml:space="preserve">902 0113 1310025470 000 </t>
  </si>
  <si>
    <t xml:space="preserve">902 0113 1310025470 244 </t>
  </si>
  <si>
    <t>Обновление структуры и техническая поддержка Интернет сайта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</t>
  </si>
  <si>
    <t xml:space="preserve">902 0113 1310025490 000 </t>
  </si>
  <si>
    <t xml:space="preserve">902 0113 1310025490 244 </t>
  </si>
  <si>
    <t>Создание видеофильма о районе (инвестиции) и запись его на диски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</t>
  </si>
  <si>
    <t xml:space="preserve">902 0113 1310025500 000 </t>
  </si>
  <si>
    <t xml:space="preserve">902 0113 1310025500 244 </t>
  </si>
  <si>
    <t>Реализация направления расходов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</t>
  </si>
  <si>
    <t xml:space="preserve">902 0113 1810099990 000 </t>
  </si>
  <si>
    <t xml:space="preserve">902 0113 1810099990 853 </t>
  </si>
  <si>
    <t>Мероприятия по обеспечению дополнительного профессионального образования,обучения и стажировки муниципальных служащих в рамках подпрограммы "Развитие муниципальной службы в Октябрьском районе" муниципальной программы "Развитие муниципального управления,муниципальной службы"</t>
  </si>
  <si>
    <t xml:space="preserve">902 0113 1820023190 000 </t>
  </si>
  <si>
    <t xml:space="preserve">902 0113 1820023190 244 </t>
  </si>
  <si>
    <t>Мероприятия по созданию условий для снижения правового нигилизма населения, формирование антикоррупционного общественного мнения и нетерпимости к коррупционному поведению в рамках подпрограммы "Противодействие коррупции в Октябрьском районе" муниципальной программы "Обеспечение общественного порядка и противодействие преступности "</t>
  </si>
  <si>
    <t xml:space="preserve">902 0113 2040021200 000 </t>
  </si>
  <si>
    <t xml:space="preserve">902 0113 2040021200 244 </t>
  </si>
  <si>
    <t>Мероприятия по просвещению, обучению и воспитанию по вопросам противодействия коррупции в рамках подпрограммы "Противодействие коррупции в Октябрьском районе" муниципальной программы "Обеспечение общественного порядка и противодействие преступности "</t>
  </si>
  <si>
    <t xml:space="preserve">902 0113 2040021210 000 </t>
  </si>
  <si>
    <t xml:space="preserve">902 0113 2040021210 244 </t>
  </si>
  <si>
    <t>Позиционирование деятельности некоммерческого сектора Октябрьского района через СМИ и сеть интернет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</t>
  </si>
  <si>
    <t xml:space="preserve">902 0113 2210026020 000 </t>
  </si>
  <si>
    <t xml:space="preserve">902 0113 2210026020 244 </t>
  </si>
  <si>
    <t>Проведения Администрацией Октябрьского района обучения руководителей и специалистов СО НКО в сфере развития некоммерческого сектора, с привлечением высококлалифицированных тренеров и консультантов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</t>
  </si>
  <si>
    <t xml:space="preserve">902 0113 2210026030 000 </t>
  </si>
  <si>
    <t xml:space="preserve">902 0113 2210026030 244 </t>
  </si>
  <si>
    <t>Изготовление информационно методической продукции (листовки, плакаты, брошюры), баннеров в области поддержки социально ориентированных некоммерческих организаций и освещения успешных практик реализации социальных проектов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</t>
  </si>
  <si>
    <t xml:space="preserve">902 0113 2210026040 000 </t>
  </si>
  <si>
    <t xml:space="preserve">902 0113 2210026040 244 </t>
  </si>
  <si>
    <t>Финансовая поддержка за счет средств местного бюджета путем предоставления субсидий на реализацию социально значимого проекта социально ориентированными некоммерческими организациями района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</t>
  </si>
  <si>
    <t xml:space="preserve">902 0113 2210069090 000 </t>
  </si>
  <si>
    <t xml:space="preserve">902 0113 2210069090 631 </t>
  </si>
  <si>
    <t>Разработка системы и поддержки добровольческой деятельности и развитие соответствующей инфраструктуры, в том числе проведение районных конкурсов: "Доброволец года", "Я гражданский активист" и другие в рамках подпрограммы "Формирование условий деятельности социально ориентированных некоммерческих организаций Октябрьского района" муниципальной программы Октябрьского района Ростовской области " Поддержка социально ориентированных некоммерческих организаций в Октябрьском районе "</t>
  </si>
  <si>
    <t xml:space="preserve">902 0113 2220026050 000 </t>
  </si>
  <si>
    <t xml:space="preserve">902 0113 2220026050 244 </t>
  </si>
  <si>
    <t>Обеспечение исполнения членами казачьих обществ обязательств по оказанию содействия органам местного самоуправления в осуществлении задач и функций,предусмотренных договорами,заключенными в соответствии с Областным законом от 29 сентября 1999 года № 47-ЗС "О казачьих дружинах в Ростовской области", в рамках подпрограммы "Создание условий для привлечения членов казачьих обществ к несению государственной и иной службы" муниципальной программы "Поддержка казачьих обществ в Октябрьском районе"</t>
  </si>
  <si>
    <t xml:space="preserve">902 0113 2810071040 000 </t>
  </si>
  <si>
    <t xml:space="preserve">902 0113 2810071040 631 </t>
  </si>
  <si>
    <t>Расходы на софинансирование средств областного бюджета, направленных на обеспечение исполнения членами казачьих обществ обязательств по оказанию содействия органам местного самоуправления в осуществлении задач и функций, предусмотренных договорами, заключенными в соответствии с Областным законом от 29 сентября 1999 года 47-ЗС "О казачьих дружинах в Ростовской области" в рамках подпрограммы "Создание условий для привлечения членов казачьих обществ к несению государственной и иной службы" муниципальной программы "Поддержка казачьих обществ в Октябрьском районе"</t>
  </si>
  <si>
    <t xml:space="preserve">902 0113 28100S1040 000 </t>
  </si>
  <si>
    <t xml:space="preserve">902 0113 28100S1040 631 </t>
  </si>
  <si>
    <t>Расходы на обеспечение деятельности (оказание услуг) муниципальных учреждений по Муниципальному бюджетному учреждению "Хозяйственно-эксплуатационное управление" Октябрьского района Ростовской области в рамках обеспечения деятельности Администрации Октябрьского района</t>
  </si>
  <si>
    <t xml:space="preserve">902 0113 8930000590 000 </t>
  </si>
  <si>
    <t xml:space="preserve">902 0113 8930000590 611 </t>
  </si>
  <si>
    <t xml:space="preserve">902 0113 8930000590 612 </t>
  </si>
  <si>
    <t>Резервный фонд Администрации Октябрьского района на финансовое обеспечение непредвиденных расходов в рамках непрограммных расходов муниципальных органов (Резервные средства)</t>
  </si>
  <si>
    <t xml:space="preserve">902 0113 9910090700 000 </t>
  </si>
  <si>
    <t xml:space="preserve">902 0113 9910090700 612 </t>
  </si>
  <si>
    <t xml:space="preserve">902 0113 9910090700 831 </t>
  </si>
  <si>
    <t>Расходы на обеспечение деятельности муниципального учреждения Служба "Заказчика" Октябрьского района в рамках непрограммных расходов муниципальных органов</t>
  </si>
  <si>
    <t xml:space="preserve">902 0113 9990000590 000 </t>
  </si>
  <si>
    <t xml:space="preserve">902 0113 9990000590 611 </t>
  </si>
  <si>
    <t>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в рамках непрограммных расходов муниципальных органов</t>
  </si>
  <si>
    <t xml:space="preserve">902 0113 9990051340 000 </t>
  </si>
  <si>
    <t xml:space="preserve">902 0113 9990051340 121 </t>
  </si>
  <si>
    <t xml:space="preserve">902 0113 9990051340 129 </t>
  </si>
  <si>
    <t>Расходы за счет дотаций (грантов) из федерального бюджета бюджетам субъектов Российской Федерации за достижение показателей деятельности органов исполнительной власти субъектов Российской Федерации</t>
  </si>
  <si>
    <t xml:space="preserve">902 0113 9990055490 000 </t>
  </si>
  <si>
    <t xml:space="preserve">902 0113 9990055490 360 </t>
  </si>
  <si>
    <t>Расходы за счет средств резервного фонда Правительства Ростовской области в рамках непрограммных расходов</t>
  </si>
  <si>
    <t xml:space="preserve">902 0113 9990071180 000 </t>
  </si>
  <si>
    <t xml:space="preserve">902 0113 9990071180 360 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</si>
  <si>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 в рамках непрограммных расходов муниципальных органов</t>
  </si>
  <si>
    <t xml:space="preserve">902 0113 9990072350 000 </t>
  </si>
  <si>
    <t xml:space="preserve">902 0113 9990072350 121 </t>
  </si>
  <si>
    <t xml:space="preserve">902 0113 9990072350 129 </t>
  </si>
  <si>
    <t xml:space="preserve">902 0113 9990072350 244 </t>
  </si>
  <si>
    <t xml:space="preserve">902 0113 9990099990 000 </t>
  </si>
  <si>
    <t xml:space="preserve">902 0113 9990099990 244 </t>
  </si>
  <si>
    <t xml:space="preserve">902 0113 9990099990 853 </t>
  </si>
  <si>
    <t>Гражданская оборона</t>
  </si>
  <si>
    <t xml:space="preserve">902 0309 0000000000 000 </t>
  </si>
  <si>
    <t>Расходы на обеспечение деятельности Муниципального казенного учреждения Октябрьского района "Управление по делам ГО и ЧС"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</t>
  </si>
  <si>
    <t xml:space="preserve">902 0309 0810028810 000 </t>
  </si>
  <si>
    <t xml:space="preserve">902 0309 0810028810 111 </t>
  </si>
  <si>
    <t xml:space="preserve">902 0309 0810028810 112 </t>
  </si>
  <si>
    <t xml:space="preserve">902 0309 0810028810 119 </t>
  </si>
  <si>
    <t xml:space="preserve">902 0309 0810028810 244 </t>
  </si>
  <si>
    <t xml:space="preserve">902 0309 0810028810 247 </t>
  </si>
  <si>
    <t xml:space="preserve">902 0309 0810028810 851 </t>
  </si>
  <si>
    <t xml:space="preserve">902 0309 0810028810 852 </t>
  </si>
  <si>
    <t>Топливно-энергетический комплекс</t>
  </si>
  <si>
    <t xml:space="preserve">902 0402 0000000000 000 </t>
  </si>
  <si>
    <t>Обслуживание водоотливного комплекса шахтных вод ш. им.Кирова в рамках подпрограммы "Развитие водохозяйственного комплекса Октябрьского района" муниципальной программы Октябрьского района Ростовской области"Охрана окружающей среды и рациональное природопользование"</t>
  </si>
  <si>
    <t xml:space="preserve">902 0402 1120025080 000 </t>
  </si>
  <si>
    <t xml:space="preserve">902 0402 1120025080 611 </t>
  </si>
  <si>
    <t>Сельское хозяйство и рыболовство</t>
  </si>
  <si>
    <t xml:space="preserve">902 0405 0000000000 000 </t>
  </si>
  <si>
    <t>Расходы на поддержку сельскохозяйственного производства по отдельным подотраслям растениеводства и животноводства (Субвенция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на поддержку сельскохозяйственного производства по наращиванию маточного поголовья овец и коз) в рамках подпрограммы "Развитие подотрасли растениеводства, переработки и реализации продукции растениеводства" муниципальной программы "Развитие сельского хозяйства и регулирование рынков сельскохозяйственной продукции, сырья и продовольствия"</t>
  </si>
  <si>
    <t xml:space="preserve">902 0405 16100R5082 000 </t>
  </si>
  <si>
    <t xml:space="preserve">902 0405 16100R5082 811 </t>
  </si>
  <si>
    <t>Расходы на поддержку сельскохозяйственного производства по отдельным подотраслям растениеводства и животноводства (Субвенция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на возмещение части затрат на 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в рамках обеспечения плодородия земель сельскохозяйственного назначения, на оказание несвязанной поддержки сельскохозяйственным товаропроизводителям (кроме граждан, ведущих личное подсобное хозяйство) в области растениеводства) в рамках подпрограммы "Развитие отраслей агропромышленного комплекса" муниципальной программы "Развитие сельского хозяйства и регулирование рынков сельскохозяйственной продукции, сырья и продовольствия"</t>
  </si>
  <si>
    <t xml:space="preserve">902 0405 16100R5083 000 </t>
  </si>
  <si>
    <t xml:space="preserve">902 0405 16100R5083 811 </t>
  </si>
  <si>
    <t>Расходы на поддержку сельскохозяйственного производства по отдельным подотраслям растениеводства и животноводства (Субвенция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в рамках поддержки сельскохозяйственного производства на поддержку элитного семеноводства) в рамках подпрограммы "Развитие отраслей агропромышленного комплекса" муниципальной программы "Развитие сельского хозяйства и регулирование рынков сельскохозяйственной продукции, сырья и продовольствия"</t>
  </si>
  <si>
    <t xml:space="preserve">902 0405 16100R5086 000 </t>
  </si>
  <si>
    <t xml:space="preserve">902 0405 16100R5086 811 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</si>
  <si>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в рамках подпрограммы "Обеспечение реализации муниципальной программы" муниципальной программы Октябрьского района "Развитие сельского хозяйства и регулирование рынков сельскохозяйственной продукции, сырья и продовольствия"</t>
  </si>
  <si>
    <t xml:space="preserve">902 0405 1630072330 000 </t>
  </si>
  <si>
    <t xml:space="preserve">902 0405 1630072330 121 </t>
  </si>
  <si>
    <t xml:space="preserve">902 0405 1630072330 122 </t>
  </si>
  <si>
    <t xml:space="preserve">902 0405 1630072330 129 </t>
  </si>
  <si>
    <t xml:space="preserve">902 0405 1630072330 244 </t>
  </si>
  <si>
    <t>Дорожное хозяйство (дорожные фонды)</t>
  </si>
  <si>
    <t xml:space="preserve">902 0409 0000000000 000 </t>
  </si>
  <si>
    <t>Ремонт и содержание автомобильных дорог общего пользования местного значения в рамках подпрограммы "Развитие транспортной инфраструктуры Октябрьского района" муниципальной программы Октябрьского района Ростовской области"Развитие транспортной системы в Октябрьском районе"</t>
  </si>
  <si>
    <t xml:space="preserve">902 0409 1510025550 000 </t>
  </si>
  <si>
    <t xml:space="preserve">902 0409 1510025550 611 </t>
  </si>
  <si>
    <t xml:space="preserve">902 0409 1510025550 612 </t>
  </si>
  <si>
    <t>Расходы на финансовое обеспечение дорожной деятельности в рамках реализации национального проекта "Безопасные и качественные автомобильные дороги" в рамках подпрограммы "Развитие транспортной инфраструктуры Октябрьского района" муниципальной программы Октябрьского района "Развитие транспортной системы Октябрьского района"</t>
  </si>
  <si>
    <t xml:space="preserve">902 0409 151R153930 000 </t>
  </si>
  <si>
    <t xml:space="preserve">902 0409 151R153930 612 </t>
  </si>
  <si>
    <t>Другие вопросы в области национальной экономики</t>
  </si>
  <si>
    <t xml:space="preserve">902 0412 0000000000 000 </t>
  </si>
  <si>
    <t>Организация и проведение выставочно-ярмарочных мероприятий, коллективных стендов на форумах на территории Октябрьского района и за его пределами в рамках подпрограммы "Развитие субъектов малого и среднего предпринимательства в Октябрьском районе" муниципальной программы "Экономическое развитие и инновационная экономика"</t>
  </si>
  <si>
    <t xml:space="preserve">902 0412 1320025420 000 </t>
  </si>
  <si>
    <t xml:space="preserve">902 0412 1320025420 244 </t>
  </si>
  <si>
    <t>Осуществление полномочий по подготовке и проведению Всероссийской переписи населения 2020 года в рамках подпрограммы "Обеспечение реализации муниципальной программы Октябрьского района "Экономическое развитие и инновационная экономика"" муниципальной программы Октябрьского района "Экономическое развитие и инновационная экономика"</t>
  </si>
  <si>
    <t xml:space="preserve">902 0412 1340054690 000 </t>
  </si>
  <si>
    <t xml:space="preserve">902 0412 1340054690 244 </t>
  </si>
  <si>
    <t>Коммунальное хозяйство</t>
  </si>
  <si>
    <t xml:space="preserve">902 0502 0000000000 000 </t>
  </si>
  <si>
    <t>Строительство и реконструкция объектов водоснабжения в рамках подпрограммы "Создание и развитие инфраструктуры на сельских территориях" муниципальной программы Октябрьского района "Комплексное развитие сельских территорий"</t>
  </si>
  <si>
    <t xml:space="preserve">902 0502 29200S3530 000 </t>
  </si>
  <si>
    <t xml:space="preserve">902 0502 29200S3530 464 </t>
  </si>
  <si>
    <t>Расходы местных бюджетов, в целях софинансирования которых предоставляются субсидии за счет средств резервного фонда Правительства Ростовской области в рамках подпрограммы "Создание и развитие инфраструктуры на сельских территориях" муниципальной программы Октябрьского района "Комплексное развитие сельских территорий"</t>
  </si>
  <si>
    <t xml:space="preserve">902 0502 29200S4220 000 </t>
  </si>
  <si>
    <t xml:space="preserve">902 0502 29200S4220 612 </t>
  </si>
  <si>
    <t xml:space="preserve">902 0502 9910090700 000 </t>
  </si>
  <si>
    <t xml:space="preserve">902 0502 9910090700 244 </t>
  </si>
  <si>
    <t xml:space="preserve">902 0502 9910090700 612 </t>
  </si>
  <si>
    <t xml:space="preserve">902 0502 9910090700 831 </t>
  </si>
  <si>
    <t>Профессиональная подготовка, переподготовка и повышение квалификации</t>
  </si>
  <si>
    <t xml:space="preserve">902 0705 0000000000 000 </t>
  </si>
  <si>
    <t xml:space="preserve">902 0705 1820023190 000 </t>
  </si>
  <si>
    <t xml:space="preserve">902 0705 1820023190 244 </t>
  </si>
  <si>
    <t>Социальное обеспечение населения</t>
  </si>
  <si>
    <t xml:space="preserve">902 1003 0000000000 000 </t>
  </si>
  <si>
    <t>Строительство (приобретение) жилых помещений в сельских поселениях Октябрьского района для обеспечения жильем граждан, проживающих в сельской местности в рамках подпрограммы "Создание и развитие инфраструктуры на сельских территориях" муниципальной программы Октябрьского района "Комплексное развитие сельских территорий"</t>
  </si>
  <si>
    <t xml:space="preserve">902 1003 2920012070 000 </t>
  </si>
  <si>
    <t xml:space="preserve">902 1003 2920012070 322 </t>
  </si>
  <si>
    <t>Охрана семьи и детства</t>
  </si>
  <si>
    <t xml:space="preserve">902 1004 0000000000 000 </t>
  </si>
  <si>
    <t>Осуществление полномочий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"Оказание мер государственной поддержки в улучшении жилищных условий отдельным категориям граждан"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</t>
  </si>
  <si>
    <t xml:space="preserve">902 1004 0630072400 000 </t>
  </si>
  <si>
    <t xml:space="preserve">902 1004 0630072400 412 </t>
  </si>
  <si>
    <t>Реализация мероприятий по обеспечению жильем молодых семей в рамках подпрограммы "Оказание мер государственной поддержки в улучшении жилищных условий отдельным категориям граждан"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</t>
  </si>
  <si>
    <t xml:space="preserve">902 1004 06300L4970 000 </t>
  </si>
  <si>
    <t xml:space="preserve">902 1004 06300L4970 322 </t>
  </si>
  <si>
    <t>КСП ОКТЯБРЬСКОГО РАЙОНА</t>
  </si>
  <si>
    <t xml:space="preserve">903 0000 0000000000 000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</si>
  <si>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</si>
  <si>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903 0106 0000000000 000 </t>
  </si>
  <si>
    <t>Расходы на выплаты по оплате труда работников муниципальных органов в рамках непрограммных расходов муниципальных органов по Председателю Контрольно-счетной палаты в рамках обеспечения деятельности Контрольно-счетной палаты</t>
  </si>
  <si>
    <t xml:space="preserve">903 0106 9110000110 000 </t>
  </si>
  <si>
    <t xml:space="preserve">903 0106 9110000110 121 </t>
  </si>
  <si>
    <t xml:space="preserve">903 0106 9110000110 122 </t>
  </si>
  <si>
    <t xml:space="preserve">903 0106 9110000110 129 </t>
  </si>
  <si>
    <t>Расходы на обеспечение функций муниципальных органов в рамках непрограммных расходов муниципальных органов по Председателю Контрольно-счетной палаты в рамках обеспечения деятельности Контрольно-счетной палаты</t>
  </si>
  <si>
    <t xml:space="preserve">903 0106 9110000190 000 </t>
  </si>
  <si>
    <t xml:space="preserve">903 0106 9110000190 244 </t>
  </si>
  <si>
    <t>Расходы на выплаты по оплате труда работников муниципальных органов в рамках обеспечения деятельности Контрольно-счетной палаты</t>
  </si>
  <si>
    <t xml:space="preserve">903 0106 9130000110 000 </t>
  </si>
  <si>
    <t xml:space="preserve">903 0106 9130000110 121 </t>
  </si>
  <si>
    <t xml:space="preserve">903 0106 9130000110 122 </t>
  </si>
  <si>
    <t xml:space="preserve">903 0106 9130000110 129 </t>
  </si>
  <si>
    <t>Расходы на обеспечение выполнения функций муниципальных органов в рамках обеспечения деятельности Контрольно-счетной палаты</t>
  </si>
  <si>
    <t xml:space="preserve">903 0106 9130000190 000 </t>
  </si>
  <si>
    <t xml:space="preserve">903 0106 9130000190 244 </t>
  </si>
  <si>
    <t xml:space="preserve">903 0106 9130000190 852 </t>
  </si>
  <si>
    <t xml:space="preserve">903 0106 9130000190 853 </t>
  </si>
  <si>
    <t xml:space="preserve">903 0705 0000000000 000 </t>
  </si>
  <si>
    <t xml:space="preserve">903 0705 9130000190 000 </t>
  </si>
  <si>
    <t xml:space="preserve">903 0705 9130000190 244 </t>
  </si>
  <si>
    <t>ФИНАНСОВО-ЭКОНОМИЧЕСКОЕ УПРАВЛЕНИЕ АДМИНИСТРАЦИИ ОКТЯБРЬСКОГО РАЙОНА РОСТОВСКОЙ ОБЛАСТИ</t>
  </si>
  <si>
    <t xml:space="preserve">904 0000 0000000000 000 </t>
  </si>
  <si>
    <t xml:space="preserve">904 0106 0000000000 000 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</si>
  <si>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финансами"</t>
  </si>
  <si>
    <t xml:space="preserve">904 0106 1920000110 000 </t>
  </si>
  <si>
    <t xml:space="preserve">904 0106 1920000110 121 </t>
  </si>
  <si>
    <t xml:space="preserve">904 0106 1920000110 122 </t>
  </si>
  <si>
    <t xml:space="preserve">904 0106 1920000110 129 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</si>
  <si>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финансами"</t>
  </si>
  <si>
    <t xml:space="preserve">904 0106 1920000190 000 </t>
  </si>
  <si>
    <t xml:space="preserve">904 0106 1920000190 244 </t>
  </si>
  <si>
    <t xml:space="preserve">904 0106 1920000190 852 </t>
  </si>
  <si>
    <t xml:space="preserve">904 0106 1920000190 853 </t>
  </si>
  <si>
    <t>Резервные фонды</t>
  </si>
  <si>
    <t xml:space="preserve">904 0111 0000000000 000 </t>
  </si>
  <si>
    <t xml:space="preserve">904 0111 9910090700 000 </t>
  </si>
  <si>
    <t xml:space="preserve">904 0111 9910090700 870 </t>
  </si>
  <si>
    <t xml:space="preserve">904 0113 0000000000 000 </t>
  </si>
  <si>
    <t xml:space="preserve">904 0113 9990055490 000 </t>
  </si>
  <si>
    <t xml:space="preserve">904 0113 9990055490 360 </t>
  </si>
  <si>
    <t xml:space="preserve">904 0309 0000000000 000 </t>
  </si>
  <si>
    <t>Решение вопросов гражданской обороны и ликвидация последствий чрезвычайных ситуаций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</t>
  </si>
  <si>
    <t xml:space="preserve">904 0309 0810084680 000 </t>
  </si>
  <si>
    <t xml:space="preserve">904 0309 0810084680 540 </t>
  </si>
  <si>
    <t>Приобретение наглядной агитации по защите территории и населения от чрезвычайных ситуаций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</t>
  </si>
  <si>
    <t xml:space="preserve">904 0309 0810084690 000 </t>
  </si>
  <si>
    <t xml:space="preserve">904 0309 0810084690 540 </t>
  </si>
  <si>
    <t>Организация услуги SMS-рассылки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</t>
  </si>
  <si>
    <t xml:space="preserve">904 0309 0810084700 000 </t>
  </si>
  <si>
    <t xml:space="preserve">904 0309 0810084700 540 </t>
  </si>
  <si>
    <t>Подготовка должностных лиц и руководящего состава Октябрьского района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</t>
  </si>
  <si>
    <t xml:space="preserve">904 0309 0810084710 000 </t>
  </si>
  <si>
    <t xml:space="preserve">904 0309 0810084710 540 </t>
  </si>
  <si>
    <t xml:space="preserve">904 0409 0000000000 000 </t>
  </si>
  <si>
    <t xml:space="preserve">904 0409 1510083510 000 </t>
  </si>
  <si>
    <t xml:space="preserve">904 0409 1510083510 540 </t>
  </si>
  <si>
    <t>Расходы на реализацию проектов инициативного бюджетирования в рамках подпрограммы "Развитие транспортной инфраструктуры Октябрьского района" муниципальной программы Октябрьского района Ростовской области "Развитие транспортной системы в Октябрьском районе"</t>
  </si>
  <si>
    <t xml:space="preserve">904 0409 15100S4640 000 </t>
  </si>
  <si>
    <t xml:space="preserve">904 0409 15100S4640 540 </t>
  </si>
  <si>
    <t>Жилищное хозяйство</t>
  </si>
  <si>
    <t xml:space="preserve">904 0501 0000000000 000 </t>
  </si>
  <si>
    <t>Софинансирование на обеспечение мероприятий по переселению граждан из многоквартирного аварийного жилищного фонда, признанного непригодным для проживания, аварийным и подлежащим сносу или реконструкции, в рамках подпрограммы "Оказание мер государственной поддержки в улучшении жилищных условий отдельным категориям граждан"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</t>
  </si>
  <si>
    <t xml:space="preserve">904 0501 06300S3160 000 </t>
  </si>
  <si>
    <t xml:space="preserve">904 0501 06300S3160 540 </t>
  </si>
  <si>
    <t xml:space="preserve">904 0502 0000000000 000 </t>
  </si>
  <si>
    <t>Возмещение предприятиям жилищно-коммунального хозяйства части платы граждан за коммунальные услуги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Ростовской области "Обеспечение качественными жилищно-коммунальными услугами населения Октябрьского района"</t>
  </si>
  <si>
    <t xml:space="preserve">904 0502 07200S3660 000 </t>
  </si>
  <si>
    <t xml:space="preserve">904 0502 07200S3660 540 </t>
  </si>
  <si>
    <t>Благоустройство</t>
  </si>
  <si>
    <t xml:space="preserve">904 0503 0000000000 000 </t>
  </si>
  <si>
    <t>Расходы на реализацию инициативных проектов в рамках подпрограммы "Благоустройство общественных территорий муниципального образования "Октябрьский район" муниципальной программы Октябрьского района "Формирование современной городской среды на территории муниципального образования "Октябрьский район"</t>
  </si>
  <si>
    <t xml:space="preserve">904 0503 23100S4640 000 </t>
  </si>
  <si>
    <t xml:space="preserve">904 0503 23100S4640 540 </t>
  </si>
  <si>
    <t>Реализация программ формирования современной городской среды (Субсидии на реализацию мероприятий по формированию современной городской среды в части благоустройства общественных территорий) в рамках подпрограммы "Благоустройство общественных территорий муниципального образования "Октябрьский район" муниципальной программы Октябрьского района "Формирование современной городской среды на территории муниципального образования "Октябрьский район"</t>
  </si>
  <si>
    <t xml:space="preserve">904 0503 231F255551 000 </t>
  </si>
  <si>
    <t xml:space="preserve">904 0503 231F255551 540 </t>
  </si>
  <si>
    <t>Расходы на обеспечение комплексного развития сельских территорий (Расходы на обеспечение комплексного развития сельских территорий на реализацию общественно значимых проектов по благоустройству сельских территорий) в рамках подпрограммы "Создание и развитие инфраструктуры на сельских территориях" муниципальной программы Октябрьского района "Комплексное развитие сельских территорий"</t>
  </si>
  <si>
    <t xml:space="preserve">904 0503 29200L5762 000 </t>
  </si>
  <si>
    <t xml:space="preserve">904 0503 29200L5762 540 </t>
  </si>
  <si>
    <t xml:space="preserve">904 0705 0000000000 000 </t>
  </si>
  <si>
    <t xml:space="preserve">904 0705 1920000190 000 </t>
  </si>
  <si>
    <t xml:space="preserve">904 0705 1920000190 244 </t>
  </si>
  <si>
    <t>Культура</t>
  </si>
  <si>
    <t xml:space="preserve">904 0801 0000000000 000 </t>
  </si>
  <si>
    <t>Расходы на обеспечение развития и укрепления материально-технической базы домов культуры в населенных пунктах с числом жителей до 50 тысяч человек в рамках подпрограммы "Развитие культурного потенциала Октябрьского района" муниципальной программы Октябрьского района "Развитие культуры".</t>
  </si>
  <si>
    <t xml:space="preserve">904 0801 09100L4670 000 </t>
  </si>
  <si>
    <t xml:space="preserve">904 0801 09100L4670 540 </t>
  </si>
  <si>
    <t>государственная поддержка отрасли культуры</t>
  </si>
  <si>
    <t xml:space="preserve">904 0801 091A255190 000 </t>
  </si>
  <si>
    <t xml:space="preserve">904 0801 091A255190 540 </t>
  </si>
  <si>
    <t>Массовый спорт</t>
  </si>
  <si>
    <t xml:space="preserve">904 1102 0000000000 000 </t>
  </si>
  <si>
    <t>Расходы на реализацию проектов инициативного бюджетирования в рамках подпрограммы "Развитие инфраструктуры сферы физической культуры и спорта" муниципальной программы "Развитие физической культуры и спорта"</t>
  </si>
  <si>
    <t xml:space="preserve">904 1102 12100S4640 000 </t>
  </si>
  <si>
    <t xml:space="preserve">904 1102 12100S4640 540 </t>
  </si>
  <si>
    <t>Дотации на выравнивание бюджетной обеспеченности субъектов Российской Федерации и муниципальных образований</t>
  </si>
  <si>
    <t xml:space="preserve">904 1401 0000000000 000 </t>
  </si>
  <si>
    <t>Расчет и предоставление дотаций бюджетам поселений в целях выравнивания их финансовых возможностей по осуществлению полномочий по решению вопросов местного значения в рамках подпрограммы "Поддержание устойчивого исполнения бюджетов муниципальных образований Октябрьского района" муниципальной программы "Управление муниципальными финансами"</t>
  </si>
  <si>
    <t xml:space="preserve">904 1401 1950072340 000 </t>
  </si>
  <si>
    <t xml:space="preserve">904 1401 1950072340 511 </t>
  </si>
  <si>
    <t>ОТДЕЛ КУЛЬТУРЫ, ФИЗИЧЕСКОЙ КУЛЬТУРЫ И СПОРТА АДМИНИСТРАЦИИ ОКТЯБРЬСКОГО РАЙОНА РОСТОВСКОЙ ОБЛАСТИ</t>
  </si>
  <si>
    <t xml:space="preserve">906 0000 0000000000 000 </t>
  </si>
  <si>
    <t>Дополнительное образование детей</t>
  </si>
  <si>
    <t xml:space="preserve">906 0703 0000000000 000 </t>
  </si>
  <si>
    <t>Финансовое обеспечение выполнения муниципального задания и задания на иные цели ДШИ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</t>
  </si>
  <si>
    <t xml:space="preserve">906 0703 0910025290 000 </t>
  </si>
  <si>
    <t xml:space="preserve">906 0703 0910025290 611 </t>
  </si>
  <si>
    <t>Молодежная политика</t>
  </si>
  <si>
    <t xml:space="preserve">906 0707 0000000000 000 </t>
  </si>
  <si>
    <t>Софинансирование муниципальных программ по работе с молодежью в рамках подпрограммы "Поддержка молодежных инициатив" муниципальной программы Октябрьского района "Молодежь Октябрьского района"</t>
  </si>
  <si>
    <t xml:space="preserve">906 0707 03100S3120 000 </t>
  </si>
  <si>
    <t xml:space="preserve">906 0707 03100S3120 244 </t>
  </si>
  <si>
    <t>Софинансирование муниципальных программ по работе с молодежью в рамках подпрограммы "Формирование патриотизма в молодежной среде" муниципальной программы Октябрьского района "Молодежь Октябрьского района"</t>
  </si>
  <si>
    <t xml:space="preserve">906 0707 03200S3120 000 </t>
  </si>
  <si>
    <t xml:space="preserve">906 0707 03200S3120 244 </t>
  </si>
  <si>
    <t>Софинансирование муниципальных программ по работе с молодежью в рамках подпрограммы "Формирование эффективной системы поддержки добровольческой деятельности" муниципальной программы Октябрьского района "Молодежь Октябрьского района"</t>
  </si>
  <si>
    <t xml:space="preserve">906 0707 03300S3120 000 </t>
  </si>
  <si>
    <t xml:space="preserve">906 0707 03300S3120 244 </t>
  </si>
  <si>
    <t xml:space="preserve">906 0801 0000000000 000 </t>
  </si>
  <si>
    <t>Финансовое обеспечение выполнения муниципального задания и задания на иные цели МУК МЦБ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</t>
  </si>
  <si>
    <t xml:space="preserve">906 0801 0910025210 000 </t>
  </si>
  <si>
    <t xml:space="preserve">906 0801 0910025210 611 </t>
  </si>
  <si>
    <t>Функционирование КИБО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</t>
  </si>
  <si>
    <t xml:space="preserve">906 0801 0910025230 000 </t>
  </si>
  <si>
    <t xml:space="preserve">906 0801 0910025230 611 </t>
  </si>
  <si>
    <t>Финансовое обеспечение выполнения муниципального задания и задания на иные цели МУК РДК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</t>
  </si>
  <si>
    <t xml:space="preserve">906 0801 0910025240 000 </t>
  </si>
  <si>
    <t xml:space="preserve">906 0801 0910025240 611 </t>
  </si>
  <si>
    <t>Проведение фестивалей, культурных акций, праздников на территории района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</t>
  </si>
  <si>
    <t xml:space="preserve">906 0801 0910025250 000 </t>
  </si>
  <si>
    <t xml:space="preserve">906 0801 0910025250 611 </t>
  </si>
  <si>
    <t>Проведение районных фестивалей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</t>
  </si>
  <si>
    <t xml:space="preserve">906 0801 0910025260 000 </t>
  </si>
  <si>
    <t xml:space="preserve">906 0801 0910025260 611 </t>
  </si>
  <si>
    <t>Финансовое обеспечение выполнения муниципального задания и задания на иные цели МУК "Краеведческий музей" Октябрьского района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</si>
  <si>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 xml:space="preserve">906 0801 0910025300 000 </t>
  </si>
  <si>
    <t xml:space="preserve">906 0801 0910025300 611 </t>
  </si>
  <si>
    <t xml:space="preserve">906 0801 0910025300 612 </t>
  </si>
  <si>
    <t>Резервный фонд</t>
  </si>
  <si>
    <t xml:space="preserve">906 0801 0910071180 000 </t>
  </si>
  <si>
    <t xml:space="preserve">906 0801 0910071180 612 </t>
  </si>
  <si>
    <t>Государственная поддержка отрасли культуры за счет средстврезервного фонда , в рамках подпрограммы "Развитие культурного потенциала Октябрьского района" программы Развитие культуры</t>
  </si>
  <si>
    <t xml:space="preserve">906 0801 09100L519F 000 </t>
  </si>
  <si>
    <t xml:space="preserve">906 0801 09100L519F 612 </t>
  </si>
  <si>
    <t>Комплектование книжных фондов библиотек муниципальных образований в рамках подпрограммы "Развитие культурного потенциала Октябрьского района" муниципальной программы Октябрьского района "Развитие культуры"</t>
  </si>
  <si>
    <t xml:space="preserve">906 0801 09100S4180 000 </t>
  </si>
  <si>
    <t xml:space="preserve">906 0801 09100S4180 612 </t>
  </si>
  <si>
    <t>Государственная поддержка отрасли культуры в рамках подпрограммы "Развитие культурного потенциала Октябрьского района" муниципальной программы "Развитие культуры"</t>
  </si>
  <si>
    <t xml:space="preserve">906 0801 091A155190 000 </t>
  </si>
  <si>
    <t xml:space="preserve">906 0801 091A155190 612 </t>
  </si>
  <si>
    <t>Иппотерапия для детей с ОВЗ и детей-инвалидов в рамках подпрограммы "Создание раннего выявления и комплексной реабилитации детей-инвалидов и детей с ОВЗ, направленной на сохранение и укрепление здоровья" муниципальной программы "Социальное сопровождение детей с ОВЗ, направленной на сохранение и укрепление здоровья"</t>
  </si>
  <si>
    <t xml:space="preserve">906 0801 2510027120 000 </t>
  </si>
  <si>
    <t xml:space="preserve">906 0801 2510027120 611 </t>
  </si>
  <si>
    <t>Открытие "Творческой мастерской" по работе с детьми- инвалидами в рамках подпрограммы "Расширение возможностей детей-инвалидов и детей с ОВЗ для самореализации и социализации" муниципальной программы "Социальное сопровождение детей-инвалидов, детей с ОВЗ, направленной на сохранение и укрепление здоровья"</t>
  </si>
  <si>
    <t xml:space="preserve">906 0801 2530027220 000 </t>
  </si>
  <si>
    <t xml:space="preserve">906 0801 2530027220 611 </t>
  </si>
  <si>
    <t>Проведение культурно-массовых и развлекательных мероприятий, творческих фестивалей, конкурсов, выставок, праздников, акций для семей, имеющих детей-инвалидов в рамках подпрограммы "Расширение возможностей детей-инвалидов и детей с ОВЗ для самореализации и социализации" муниципальной программы "Социальное сопровождение детей-инвалидов, детей с ОВЗ, направленной на сохранение и укрепление здоровья"</t>
  </si>
  <si>
    <t xml:space="preserve">906 0801 2530027230 000 </t>
  </si>
  <si>
    <t xml:space="preserve">906 0801 2530027230 611 </t>
  </si>
  <si>
    <t>Организация посещения кинозала РДК для детей с ОВЗ в рамках подпрограммы "Расширение возможностей детей-инвалидов и детей с ОВЗ для самореализации и социализации" муниципальной программы "Социальное сопровождение детей-инвалидов, детей с ОВЗ, направленной на сохранение и укрепление здоровья"</t>
  </si>
  <si>
    <t xml:space="preserve">906 0801 2530027240 000 </t>
  </si>
  <si>
    <t xml:space="preserve">906 0801 2530027240 611 </t>
  </si>
  <si>
    <t>Расходы на обеспечение комплексного развития сельских территорий (Расходы на обеспечение комплексного развития сельских территорий в рамках реализации мероприятия "Современный облик сельских территорий") в рамках подпрограммы "Создание и развитие инфраструктуры на сельских территориях" муниципальной программы Октябрьского района "Комплексное развитие сельских территорий"</t>
  </si>
  <si>
    <t xml:space="preserve">906 0801 29200L5766 000 </t>
  </si>
  <si>
    <t xml:space="preserve">906 0801 29200L5766 612 </t>
  </si>
  <si>
    <t>Другие вопросы в области культуры, кинематографии</t>
  </si>
  <si>
    <t xml:space="preserve">906 0804 0000000000 000 </t>
  </si>
  <si>
    <t>Расходы на выплаты по оплате труда работников муниципальных органов Октябрьского района в рамках подпрограммы "Обеспечение реализации муниципальной программы" муниципальной программы Октябрьского района Ростовской области "Развитие культуры"</t>
  </si>
  <si>
    <t xml:space="preserve">906 0804 0920000110 000 </t>
  </si>
  <si>
    <t xml:space="preserve">906 0804 0920000110 121 </t>
  </si>
  <si>
    <t xml:space="preserve">906 0804 0920000110 122 </t>
  </si>
  <si>
    <t xml:space="preserve">906 0804 0920000110 129 </t>
  </si>
  <si>
    <t>Расходы на обеспечение функций муниципальных органов Октябрьского района в рамках подпрограммы "Обеспечение реализации муниципальной программы" муниципальной программы Октябрьского района Ростовской области "Развитие культуры"</t>
  </si>
  <si>
    <t xml:space="preserve">906 0804 0920000190 000 </t>
  </si>
  <si>
    <t xml:space="preserve">906 0804 0920000190 244 </t>
  </si>
  <si>
    <t xml:space="preserve">906 0804 0920000190 851 </t>
  </si>
  <si>
    <t>Расходы на обеспечение деятельности муниципального автономного учреждения Октябрьского района "Расчетный центр" в рамках подпрограммы "Обеспечение реализации муниципальной программы Октябрьского района "Развитие культуры" муниципальной программы Октябрьского района "Развитие культуры"</t>
  </si>
  <si>
    <t xml:space="preserve">906 0804 0920026200 000 </t>
  </si>
  <si>
    <t xml:space="preserve">906 0804 0920026200 621 </t>
  </si>
  <si>
    <t xml:space="preserve">906 1102 0000000000 000 </t>
  </si>
  <si>
    <t>Физкультурные и массовые спортивные мероприятия в рамках подпрограммы "Развитие физической культуры и массового спорта" муниципальной программы Октябрьского района Ростовской области"Развитие физической культуры и спорта"</t>
  </si>
  <si>
    <t xml:space="preserve">906 1102 1220023170 000 </t>
  </si>
  <si>
    <t xml:space="preserve">906 1102 1220023170 244 </t>
  </si>
  <si>
    <t>отдел образования Администрации Октябрьского района</t>
  </si>
  <si>
    <t xml:space="preserve">907 0000 0000000000 000 </t>
  </si>
  <si>
    <t>Дошкольное образование</t>
  </si>
  <si>
    <t xml:space="preserve">907 0701 0000000000 000 </t>
  </si>
  <si>
    <t>Финансовое обеспечение выполнения муниципальных заданий и заданий на иные цели учреждений общедоступного и бесплатного дошкольного образования на территории Октябрьского района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</t>
  </si>
  <si>
    <t xml:space="preserve">907 0701 0210024010 000 </t>
  </si>
  <si>
    <t xml:space="preserve">907 0701 0210024010 611 </t>
  </si>
  <si>
    <t xml:space="preserve">907 0701 0210024010 612 </t>
  </si>
  <si>
    <t>Расходы, связанные со строительством дошкольной образовательной организации на 120 мест Октябрьского района, Красюковское с/п</t>
  </si>
  <si>
    <t xml:space="preserve">907 0701 0210026170 000 </t>
  </si>
  <si>
    <t xml:space="preserve">907 0701 0210026170 244 </t>
  </si>
  <si>
    <t>Расходы за счет средств резервного фонда Правительства Ростовской области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</t>
  </si>
  <si>
    <t xml:space="preserve">907 0701 0210071180 000 </t>
  </si>
  <si>
    <t xml:space="preserve">907 0701 0210071180 612 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</si>
  <si>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дошкольного,начального общего, основного общего, среднего общего образования в муниципальных общеобразовательных организациях,обеспечение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игр,игрушек (за исключением расходов на содержание зданий и оплату коммунальных услуг) в рамках подпрограммы "Развитие общего и дополнительного образования" муниципальной программы Октябрьского района "Развитие образования"</t>
  </si>
  <si>
    <t xml:space="preserve">907 0701 0210072460 000 </t>
  </si>
  <si>
    <t xml:space="preserve">907 0701 0210072460 611 </t>
  </si>
  <si>
    <t>Расходы из резервного фонда Администрации Октябрьского района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</t>
  </si>
  <si>
    <t xml:space="preserve">907 0701 0210090700 000 </t>
  </si>
  <si>
    <t xml:space="preserve">907 0701 0210090700 244 </t>
  </si>
  <si>
    <t>Расходы местных бюджетов, в целях софинансирования которых предоставляются субсидии за счет средств резервного фонда Правительства Ростовской области в рамках подрограммы"Развитие общего и дополнительного образования" муниципальной программы Октябрьского района "Развитие образования"</t>
  </si>
  <si>
    <t xml:space="preserve">907 0701 02100S4220 000 </t>
  </si>
  <si>
    <t xml:space="preserve">907 0701 02100S4220 612 </t>
  </si>
  <si>
    <t>Расходы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</si>
  <si>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 xml:space="preserve">907 0701 021P252320 000 </t>
  </si>
  <si>
    <t xml:space="preserve">907 0701 021P252320 414 </t>
  </si>
  <si>
    <t>Обеспечение деятельности информационной системы (07. Образование) в сфере дошкольного образования в рамках подпрограммы "Развитие информационных технологий" муниципальной программы "Электронный муниципалитет"</t>
  </si>
  <si>
    <t xml:space="preserve">907 0701 1410024160 000 </t>
  </si>
  <si>
    <t xml:space="preserve">907 0701 1410024160 244 </t>
  </si>
  <si>
    <t xml:space="preserve">907 0701 29200L5766 000 </t>
  </si>
  <si>
    <t xml:space="preserve">907 0701 29200L5766 612 </t>
  </si>
  <si>
    <t>Общее образование</t>
  </si>
  <si>
    <t xml:space="preserve">907 0702 0000000000 000 </t>
  </si>
  <si>
    <t>Финансовое обеспечение выполнения муниципальных заданий и заданий на иные цели учреждений общедоступного и бесплатного начального общего, основного общего, среднего общего образования по основным общеобразовательным программам, на территории Октябрьского района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</t>
  </si>
  <si>
    <t xml:space="preserve">907 0702 0210024020 000 </t>
  </si>
  <si>
    <t xml:space="preserve">907 0702 0210024020 611 </t>
  </si>
  <si>
    <t xml:space="preserve">907 0702 0210024020 612 </t>
  </si>
  <si>
    <t xml:space="preserve">907 0702 0210072460 000 </t>
  </si>
  <si>
    <t xml:space="preserve">907 0702 0210072460 611 </t>
  </si>
  <si>
    <t xml:space="preserve">907 0702 0210090700 000 </t>
  </si>
  <si>
    <t xml:space="preserve">907 0702 0210090700 244 </t>
  </si>
  <si>
    <t xml:space="preserve">907 0702 0210090700 612 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</si>
  <si>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в рамках подпрограммы «Развитие общего и дополнительного образования» муниципальной программы Октябрьского района «Развитие образования»</t>
  </si>
  <si>
    <t xml:space="preserve">907 0702 02100L3040 000 </t>
  </si>
  <si>
    <t xml:space="preserve">907 0702 02100L3040 612 </t>
  </si>
  <si>
    <t>Строительство и реконструкция объектов образования муниципальной собственности, включая газификацию, в рамках подпрограммы "Развитие общего и дополнительного образования" муниципальной программы Октябрьского района" Развитие образования"</t>
  </si>
  <si>
    <t xml:space="preserve">907 0702 02100S3050 000 </t>
  </si>
  <si>
    <t xml:space="preserve">907 0702 02100S3050 464 </t>
  </si>
  <si>
    <t>Реализация проекта "Всеобуч по плаванию" в рамках подпрограммы " Развитие общего и дополнительного образования" муниципальной программы Октябрьского района " Развитие образования"</t>
  </si>
  <si>
    <t xml:space="preserve">907 0702 02100S3110 000 </t>
  </si>
  <si>
    <t xml:space="preserve">907 0702 02100S3110 612 </t>
  </si>
  <si>
    <t>Приобретение транспортных средств (автобусов) для перевозки детей в рамках подпрограммы "Развитие общего и дополнительного образования" муниципальной программы Октябрьского района "Развитие образования"</t>
  </si>
  <si>
    <t xml:space="preserve">907 0702 02100S4060 000 </t>
  </si>
  <si>
    <t xml:space="preserve">907 0702 02100S4060 612 </t>
  </si>
  <si>
    <t xml:space="preserve">907 0702 02100S4220 000 </t>
  </si>
  <si>
    <t xml:space="preserve">907 0702 02100S4220 612 </t>
  </si>
  <si>
    <t>Расходы на капитальный ремонт муниципальных образовательных учреждений в рамках подпрограммы "Развитие общего и дополнительного образования" муниципальной программы Октябрьского района "Развитие образования"</t>
  </si>
  <si>
    <t xml:space="preserve">907 0702 02100S4550 000 </t>
  </si>
  <si>
    <t xml:space="preserve">907 0702 02100S4550 612 </t>
  </si>
  <si>
    <t>Обновление материально-технической базы для формирования у обучающихся современных технологических и гуманитарных навыков в рамках подпрограммы "Развитие общего и дополнительного образования" муниципальной программы Октябрьского района "Развитие образования"</t>
  </si>
  <si>
    <t xml:space="preserve">907 0702 02100S4590 000 </t>
  </si>
  <si>
    <t xml:space="preserve">907 0702 02100S4590 612 </t>
  </si>
  <si>
    <t>Создание новых мест в общеобразовательных организациях, расположенных в сельской местности и поселках городского типа в рамках подпрограммы "Развитие общего и дополнительного образования" муниципальной программы Октябрьского района "Развитие образования"</t>
  </si>
  <si>
    <t xml:space="preserve">907 0702 021E152300 000 </t>
  </si>
  <si>
    <t xml:space="preserve">907 0702 021E152300 464 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</si>
  <si>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 "</t>
  </si>
  <si>
    <t xml:space="preserve">907 0702 021E250970 000 </t>
  </si>
  <si>
    <t xml:space="preserve">907 0702 021E250970 612 </t>
  </si>
  <si>
    <t>Расходы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</si>
  <si>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 xml:space="preserve">907 0702 0220053030 000 </t>
  </si>
  <si>
    <t xml:space="preserve">907 0702 0220053030 612 </t>
  </si>
  <si>
    <t>Оплата услуг по внедрению АИС «Электронное дополнительное образование» и «Электронная школа».</t>
  </si>
  <si>
    <t xml:space="preserve">907 0702 1410024180 000 </t>
  </si>
  <si>
    <t xml:space="preserve">907 0702 1410024180 244 </t>
  </si>
  <si>
    <t xml:space="preserve">907 0702 29200L5766 000 </t>
  </si>
  <si>
    <t xml:space="preserve">907 0702 29200L5766 612 </t>
  </si>
  <si>
    <t>Резервный фонд Администрации Октябрьского района</t>
  </si>
  <si>
    <t xml:space="preserve">907 0702 9990090700 000 </t>
  </si>
  <si>
    <t xml:space="preserve">907 0702 9990090700 247 </t>
  </si>
  <si>
    <t xml:space="preserve">907 0702 9990099990 000 </t>
  </si>
  <si>
    <t xml:space="preserve">907 0702 9990099990 244 </t>
  </si>
  <si>
    <t xml:space="preserve">907 0703 0000000000 000 </t>
  </si>
  <si>
    <t>Финансовое обеспечение выполнения муниципальных заданий и заданий на иные цели муниципальных учреждений дополнительного образования на территории Октябрьского района в рамках подпрограммы "Развитие общего и дополнительного образования" муниципальной программы "Развитие образования Октябрьского района "</t>
  </si>
  <si>
    <t xml:space="preserve">907 0703 0210024030 000 </t>
  </si>
  <si>
    <t xml:space="preserve">907 0703 0210024030 611 </t>
  </si>
  <si>
    <t xml:space="preserve">907 0703 0210072460 000 </t>
  </si>
  <si>
    <t xml:space="preserve">907 0703 0210072460 612 </t>
  </si>
  <si>
    <t>Приобретение автобусов для муниципальных учреждений дополнительного образования детей спортивной направленности в рамках подпрограммы "Развитие общего и дополнительного образования" муниципальной программы Октябрьского района "Развитие образования"</t>
  </si>
  <si>
    <t xml:space="preserve">907 0703 02100S4460 000 </t>
  </si>
  <si>
    <t xml:space="preserve">907 0703 02100S4460 612 </t>
  </si>
  <si>
    <t xml:space="preserve">907 0703 1410024180 000 </t>
  </si>
  <si>
    <t xml:space="preserve">907 0703 1410024180 244 </t>
  </si>
  <si>
    <t xml:space="preserve">907 0705 0000000000 000 </t>
  </si>
  <si>
    <t>Расходы на обеспечение функций работников муниципальных органов Октябрьского района в рамках подпрограммы "Обеспечение реализации муниципальной программы "Развитие образования" и прочие мероприятия" муниципальной программы Октябрьского района Ростовской области "Развитие образования"</t>
  </si>
  <si>
    <t xml:space="preserve">907 0705 0220000190 000 </t>
  </si>
  <si>
    <t xml:space="preserve">907 0705 0220000190 244 </t>
  </si>
  <si>
    <t>Обучение работников системы образования, социальной защиты, сотрудников право-охранительных органов и иных субъектов профилактической деятельности навыкам ведения профилактической работы, формам и методам своевременного выявления первичных признаков злоупотребления психоактивными веществами" муниципальной программы "Обеспечение общественного порядка и противодействие преступности"</t>
  </si>
  <si>
    <t xml:space="preserve">907 0705 2020024230 000 </t>
  </si>
  <si>
    <t xml:space="preserve">907 0705 2020024230 244 </t>
  </si>
  <si>
    <t xml:space="preserve">907 0707 0000000000 000 </t>
  </si>
  <si>
    <t>Организация отдыха детей в каникулярное время в рамках подпрограммы " Обеспечение оздоровления и отдыха детей" муниципальной программы " Социальная поддержка граждан"</t>
  </si>
  <si>
    <t xml:space="preserve">907 0707 04300S3130 000 </t>
  </si>
  <si>
    <t xml:space="preserve">907 0707 04300S3130 612 </t>
  </si>
  <si>
    <t>Совершенствование профилактики преступлений и иных правонарушений среди молодежи в рамках подпрограммы "Профилактика правонарушений в муниципальном образовании "Октябрьский район" муниципальной программы "Обеспечение общественного порядка и противодействие преступности"</t>
  </si>
  <si>
    <t xml:space="preserve">907 0707 2010024200 000 </t>
  </si>
  <si>
    <t xml:space="preserve">907 0707 2010024200 244 </t>
  </si>
  <si>
    <t>Воссоздание системы социальной профилактики правонарушений, направленной, прежде всего, на активизацию борьбы с пьянством, алкоголизмом, наркоманией, преступностью, безнадзорностью, беспризорностью несовершеннолетних в рамках подпрограммы "Профилактика правонарушений в муниципальном образовании "Октябрьский район" муниципальной программы "Обеспечение общественного порядка и противодействие преступности"</t>
  </si>
  <si>
    <t xml:space="preserve">907 0707 2010024210 000 </t>
  </si>
  <si>
    <t xml:space="preserve">907 0707 2010024210 244 </t>
  </si>
  <si>
    <t>Проведение среди сельских и городского поселений Октябрьского района конкурса на лучшую организацию антинаркотической работы в подростково-молодежной среде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</t>
  </si>
  <si>
    <t xml:space="preserve">907 0707 2020024240 000 </t>
  </si>
  <si>
    <t xml:space="preserve">907 0707 2020024240 244 </t>
  </si>
  <si>
    <t>Проведение районного фестиваля творчества юношества и молодежи "Сильному государству - здоровое поколение!"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</t>
  </si>
  <si>
    <t xml:space="preserve">907 0707 2020024260 000 </t>
  </si>
  <si>
    <t xml:space="preserve">907 0707 2020024260 244 </t>
  </si>
  <si>
    <t>Организация проведения информационно-пропагандистских, спортивных и культурно-массовых мероприятий, посвященных Международному дню борьбы со злоупотреблением наркотическими средствами и их незаконным оборотом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</t>
  </si>
  <si>
    <t xml:space="preserve">907 0707 2020024270 000 </t>
  </si>
  <si>
    <t xml:space="preserve">907 0707 2020024270 244 </t>
  </si>
  <si>
    <t>Организация и проведение конкурса агитбригад "За здоровый образ жизни!"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</t>
  </si>
  <si>
    <t xml:space="preserve">907 0707 2020024280 000 </t>
  </si>
  <si>
    <t xml:space="preserve">907 0707 2020024280 244 </t>
  </si>
  <si>
    <t>Проведение районной спартакиады среди детско-подростковых и физкультурно-спортивных клубов по месту жительства граждан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</t>
  </si>
  <si>
    <t xml:space="preserve">907 0707 2020024290 000 </t>
  </si>
  <si>
    <t xml:space="preserve">907 0707 2020024290 244 </t>
  </si>
  <si>
    <t>Изготовление и размещение тематической наружной социальной рекламы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</t>
  </si>
  <si>
    <t xml:space="preserve">907 0707 2020024320 000 </t>
  </si>
  <si>
    <t xml:space="preserve">907 0707 2020024320 244 </t>
  </si>
  <si>
    <t>Изготовление и размещение тематической полиграфической продукции в местах массового пребывания молодежи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</t>
  </si>
  <si>
    <t xml:space="preserve">907 0707 2020024330 000 </t>
  </si>
  <si>
    <t xml:space="preserve">907 0707 2020024330 244 </t>
  </si>
  <si>
    <t>Организация информационного обеспечения по профилактической деятельности по предупреждению злоупотребления наркотических веществ (изготовление видео роликов, создание сюжетов и т.п.)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</t>
  </si>
  <si>
    <t xml:space="preserve">907 0707 2020024350 000 </t>
  </si>
  <si>
    <t xml:space="preserve">907 0707 2020024350 244 </t>
  </si>
  <si>
    <t>Районный фестиваль молодежных массовых видов спорта под девизом "Новое поколение выбирает спорт"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</t>
  </si>
  <si>
    <t xml:space="preserve">907 0707 2020024470 000 </t>
  </si>
  <si>
    <t xml:space="preserve">907 0707 2020024470 244 </t>
  </si>
  <si>
    <t>Поддержка молодых талантов и детей с высокой мотивацией к обучению в рамках подпрограммы "Образование- шаг в будущее" муниципальной программы Октябрьского района "Одаренные дети Октябрьского района"</t>
  </si>
  <si>
    <t xml:space="preserve">907 0707 2710012030 000 </t>
  </si>
  <si>
    <t xml:space="preserve">907 0707 2710012030 340 </t>
  </si>
  <si>
    <t>Мероприятия по военно-спортивному воспитанию молодежи в рамках подпрограммы "Увеличение количества образовательных организаций, использующих в образовательном процессе казачий компонент" муниципальной программы Октябрьского района "Поддержка казачьих обществ в Октябрьском районе"</t>
  </si>
  <si>
    <t xml:space="preserve">907 0707 2820024420 000 </t>
  </si>
  <si>
    <t xml:space="preserve">907 0707 2820024420 244 </t>
  </si>
  <si>
    <t>Другие вопросы в области образования</t>
  </si>
  <si>
    <t xml:space="preserve">907 0709 0000000000 000 </t>
  </si>
  <si>
    <t>Расходы на выплаты по оплате труда работников муниципальных органов Октябрьского района в рамках подпрограммы "Обеспечение реализации муниципальной программы "Развитие образования" и прочие мероприятия" муниципальной программы Октябрьского района Ростовской области "Развитие образования "</t>
  </si>
  <si>
    <t xml:space="preserve">907 0709 0220000110 000 </t>
  </si>
  <si>
    <t xml:space="preserve">907 0709 0220000110 121 </t>
  </si>
  <si>
    <t xml:space="preserve">907 0709 0220000110 122 </t>
  </si>
  <si>
    <t xml:space="preserve">907 0709 0220000110 129 </t>
  </si>
  <si>
    <t xml:space="preserve">907 0709 0220000190 000 </t>
  </si>
  <si>
    <t xml:space="preserve">907 0709 0220000190 244 </t>
  </si>
  <si>
    <t>Предоставление дополнительного образования по специальностям в рамках подпрограммы "Обеспечение реализации муниципальной программы "Развитие образования" и прочие мероприятия" муниципальной программы "Развитие образования"</t>
  </si>
  <si>
    <t xml:space="preserve">907 0709 0220024050 000 </t>
  </si>
  <si>
    <t xml:space="preserve">907 0709 0220024050 621 </t>
  </si>
  <si>
    <t>Осуществление полномочий по организации и осуществлению деятельности по опеке и попечительству в соответствии со статьей 6 Областного закона от 26 декабря 2007 года № 830-ЗС "Об организации опеки и попечительства в Ростовской области" в рамках подпрограммы "Обеспечение реализации муниципальной программы "Развитие образования" и прочие мероприятия" муниципальной программы "Развитие образования"</t>
  </si>
  <si>
    <t xml:space="preserve">907 0709 0220072040 000 </t>
  </si>
  <si>
    <t xml:space="preserve">907 0709 0220072040 121 </t>
  </si>
  <si>
    <t xml:space="preserve">907 0709 0220072040 122 </t>
  </si>
  <si>
    <t xml:space="preserve">907 0709 0220072040 129 </t>
  </si>
  <si>
    <t>Реализация направления расходов в рамках подпрограммы "Обеспечение реализации муниципальной программы "Развитие образования" и прочие мероприятия" муниципальной программы "Развитие образования"</t>
  </si>
  <si>
    <t xml:space="preserve">907 0709 0220099990 000 </t>
  </si>
  <si>
    <t xml:space="preserve">907 0709 0220099990 851 </t>
  </si>
  <si>
    <t xml:space="preserve">907 0709 0220099990 852 </t>
  </si>
  <si>
    <t xml:space="preserve">907 0709 0220099990 853 </t>
  </si>
  <si>
    <t>Создание Центра психолого-педагогической, медицинской и социальной помощи в рамках подпрограммы "Развитие системы образования для детей-инвалидов и детей с ОВЗ всех возрастных групп" муниципальной программы "Социальное сопровождение детей-инвалидов, детей с ОВЗ и семей их воспитывающих"</t>
  </si>
  <si>
    <t xml:space="preserve">907 0709 2520027140 000 </t>
  </si>
  <si>
    <t xml:space="preserve">907 0709 2520027140 611 </t>
  </si>
  <si>
    <t xml:space="preserve">907 1004 0000000000 000 </t>
  </si>
  <si>
    <t>Осуществление полномочий по назначению и выплате единовременного пособия при всех формах устройства детей, лишенных родительского попечения, в семью в рамках подпрограммы «Социальная поддержка семей с детьми» муниципальной программы Октябрьского района «Социальная поддержка граждан»</t>
  </si>
  <si>
    <t xml:space="preserve">907 1004 0420052600 000 </t>
  </si>
  <si>
    <t xml:space="preserve">907 1004 0420052600 321 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</si>
  <si>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</t>
  </si>
  <si>
    <t xml:space="preserve">907 1004 0420072180 000 </t>
  </si>
  <si>
    <t xml:space="preserve">907 1004 0420072180 244 </t>
  </si>
  <si>
    <t xml:space="preserve">907 1004 0420072180 321 </t>
  </si>
  <si>
    <t>Осуществление полномочий по предоставлению мер социальной поддержки детей-сирот и детей, оставшихся без попечения родителей, лиц из числа детей-сирот и детей, оставшихся без попечения родителей, предусмотренных пунктами 1, 11, 12, 13 статьи 132 Областного закона от 22 октября 2004 года № 165-ЗС «О социальной поддержке детства в Ростовской области» в рамках подпрограммы «Социальная поддержка семей с детьми» муниципальной программы Октябрьского района «Социальная поддержка граждан»</t>
  </si>
  <si>
    <t xml:space="preserve">907 1004 0420072420 000 </t>
  </si>
  <si>
    <t xml:space="preserve">907 1004 0420072420 321 </t>
  </si>
  <si>
    <t xml:space="preserve">907 1004 0420072420 323 </t>
  </si>
  <si>
    <t>УСЗН АДМИНИСТРАЦИИ ОКТЯБРЬСКОГО РАЙОНА</t>
  </si>
  <si>
    <t xml:space="preserve">913 0000 0000000000 000 </t>
  </si>
  <si>
    <t xml:space="preserve">913 0113 0000000000 000 </t>
  </si>
  <si>
    <t>Реализация направления расходов в рамках подпрограммы "Социальная поддержка населения" муниципальной программы Октябрьского района Ростовской области "Социальная поддержка граждан"</t>
  </si>
  <si>
    <t xml:space="preserve">913 0113 0410099990 000 </t>
  </si>
  <si>
    <t xml:space="preserve">913 0113 0410099990 851 </t>
  </si>
  <si>
    <t xml:space="preserve">913 0113 9910090700 000 </t>
  </si>
  <si>
    <t xml:space="preserve">913 0113 9910090700 244 </t>
  </si>
  <si>
    <t xml:space="preserve">913 0113 9910090700 360 </t>
  </si>
  <si>
    <t xml:space="preserve">913 0707 0000000000 000 </t>
  </si>
  <si>
    <t>Осуществление полномочий по организации и обеспечению отдыха и оздоровления детей, за исключением детей-сирот, детей, оставшихся без попечения родителей, детей, находящихся в социально опасном положении, и одаренных детей, проживающих в малоимущих семьях в рамках подпрограммы" Обеспечение оздоровления и отдыха детей" муниципальной программы Октябрьского района Ростовской области Социальная поддержка граждан"</t>
  </si>
  <si>
    <t xml:space="preserve">913 0707 0430072200 000 </t>
  </si>
  <si>
    <t xml:space="preserve">913 0707 0430072200 244 </t>
  </si>
  <si>
    <t xml:space="preserve">913 0707 0430072200 321 </t>
  </si>
  <si>
    <t xml:space="preserve">913 0707 0430072200 323 </t>
  </si>
  <si>
    <t>Другие вопросы в области здравоохранения</t>
  </si>
  <si>
    <t xml:space="preserve">913 0909 0000000000 000 </t>
  </si>
  <si>
    <t>Финансовое обеспечение деятельности мобильных бригад, осуществляющих доставку лиц старше 65 лет, проживающих в сельской местности, в медицинские организации в рамках подпрограммы "Модернизация и развитие системы социального обслуживания населения" муниципальной программы Октябрьского района "Социальная поддержка граждан"</t>
  </si>
  <si>
    <t xml:space="preserve">913 0909 04400S4570 000 </t>
  </si>
  <si>
    <t xml:space="preserve">913 0909 04400S4570 612 </t>
  </si>
  <si>
    <t>Пенсионное обеспечение</t>
  </si>
  <si>
    <t xml:space="preserve">913 1001 0000000000 000 </t>
  </si>
  <si>
    <t>Выплата доплаты к пенсии муниципальным служащим, в рамках подпрограммы "Социальная поддержка населения" муниципальной программы Октябрьского района Ростовской области "Социальная поддержка граждан"</t>
  </si>
  <si>
    <t xml:space="preserve">913 1001 0410012050 000 </t>
  </si>
  <si>
    <t xml:space="preserve">913 1001 0410012050 244 </t>
  </si>
  <si>
    <t xml:space="preserve">913 1001 0410012050 312 </t>
  </si>
  <si>
    <t>Социальное обслуживание населения</t>
  </si>
  <si>
    <t xml:space="preserve">913 1002 0000000000 000 </t>
  </si>
  <si>
    <t>Расходы на обеспечение деятельности (оказание услуг) муниципальных учреждений в рамках подпрограммы "Модернизация и развитие системы социального обслуживания населения" муниципальной программы Октябрьского района Ростовской области "Социальная поддержка граждан"</t>
  </si>
  <si>
    <t xml:space="preserve">913 1002 0440000590 000 </t>
  </si>
  <si>
    <t xml:space="preserve">913 1002 0440000590 611 </t>
  </si>
  <si>
    <t>Осуществление государственных полномочий в сфере социального обслуживания, предусмотренных пунктами 2, 3, 4 и 5 части 1 и частью 1.1 статьи 6 Областного закона от 3 сентября 2014 года № 222-ЗС "О социальном обслуживании граждан в Ростовской области" в рамках подпрограммы "Модернизация и развитие системы социального обслуживания населения" муниципальной программы Октябрьского района Ростовской области "Социальная поддержка граждан"</t>
  </si>
  <si>
    <t xml:space="preserve">913 1002 0440072260 000 </t>
  </si>
  <si>
    <t xml:space="preserve">913 1002 0440072260 611 </t>
  </si>
  <si>
    <t xml:space="preserve">913 1003 0000000000 000 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</si>
  <si>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радиации, в рамках подпрограммы «Социальная поддержка населения» муниципальной программы Октябрьского района «Социальная поддержка граждан»</t>
  </si>
  <si>
    <t xml:space="preserve">913 1003 0410051370 000 </t>
  </si>
  <si>
    <t xml:space="preserve">913 1003 0410051370 244 </t>
  </si>
  <si>
    <t xml:space="preserve">913 1003 0410051370 321 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</si>
  <si>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«Почетный донор России» в рамках подпрограммы «Социальная поддержка населения» муниципальной программы Октябрьского района «Социальная поддержка граждан»</t>
  </si>
  <si>
    <t xml:space="preserve">913 1003 0410052200 000 </t>
  </si>
  <si>
    <t xml:space="preserve">913 1003 0410052200 244 </t>
  </si>
  <si>
    <t xml:space="preserve">913 1003 0410052200 321 </t>
  </si>
  <si>
    <t>Оплата жилищно-коммунальных услуг отдельным категориям граждан в рамках подпрограммы" Социальная поддержка населения" муниципальной программы Октябрьского района Ростовской области "Социальная поддержка граждан"</t>
  </si>
  <si>
    <t xml:space="preserve">913 1003 0410052500 000 </t>
  </si>
  <si>
    <t xml:space="preserve">913 1003 0410052500 244 </t>
  </si>
  <si>
    <t xml:space="preserve">913 1003 0410052500 321 </t>
  </si>
  <si>
    <t>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«Ветеран труда»,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 «Социальная поддержка населения» муниципальной программы Октябрьского района «Социальная поддержка граждан»</t>
  </si>
  <si>
    <t xml:space="preserve">913 1003 0410072050 000 </t>
  </si>
  <si>
    <t xml:space="preserve">913 1003 0410072050 244 </t>
  </si>
  <si>
    <t xml:space="preserve">913 1003 0410072050 321 </t>
  </si>
  <si>
    <t xml:space="preserve">913 1003 0410072050 323 </t>
  </si>
  <si>
    <t>Осуществление полномочий по предоставлению мер социальной поддержки реабилитированных лиц, лиц, признанных пострадавшими от политических репрессий, и членов их семей, за исключением проезда на пригородном железнодорожном, водном транспорте и автомобильном транспорте пригородного межмуниципального сообщения в рамках подпрограммы "Социальная поддержка населения" муниципальной программы Октябрьского района Ростовской области "Социальная поддержка граждан"</t>
  </si>
  <si>
    <t xml:space="preserve">913 1003 0410072070 000 </t>
  </si>
  <si>
    <t xml:space="preserve">913 1003 0410072070 244 </t>
  </si>
  <si>
    <t xml:space="preserve">913 1003 0410072070 321 </t>
  </si>
  <si>
    <t xml:space="preserve">913 1003 0410072070 323 </t>
  </si>
  <si>
    <t>Осуществление полномочий по предоставлению мер социальной поддержки ветеранов труда Ростовской области, в том числе по организации приема и оформления документов, необходимых для присвоения звания "Ветеран труда Ростовской области",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 "Социальная поддержка населения" муниципальной программы Октябрьского района Ростовской области "Социальная поддержка граждан"</t>
  </si>
  <si>
    <t xml:space="preserve">913 1003 0410072080 000 </t>
  </si>
  <si>
    <t xml:space="preserve">913 1003 0410072080 244 </t>
  </si>
  <si>
    <t xml:space="preserve">913 1003 0410072080 321 </t>
  </si>
  <si>
    <t xml:space="preserve">913 1003 0410072080 323 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</si>
  <si>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в рамках подпрограммы "Социальная поддержка населения" муниципальной программы Октябрьского района Ростовской области "Социальная поддержка граждан"</t>
  </si>
  <si>
    <t xml:space="preserve">913 1003 0410072090 000 </t>
  </si>
  <si>
    <t xml:space="preserve">913 1003 0410072090 244 </t>
  </si>
  <si>
    <t xml:space="preserve">913 1003 0410072090 321 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</si>
  <si>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в рамках подпрограммы "Социальная поддержка населения" муниципальной программы Октябрьского района Ростовской области "Социальная поддержка граждан"</t>
  </si>
  <si>
    <t xml:space="preserve">913 1003 0410072100 000 </t>
  </si>
  <si>
    <t xml:space="preserve">913 1003 0410072100 244 </t>
  </si>
  <si>
    <t xml:space="preserve">913 1003 0410072100 321 </t>
  </si>
  <si>
    <t>Осуществление полномочий по предоставлению материальной и иной помощи для погребения в рамках подпрограммы "Социальная поддержка населения" муниципальной программы Октябрьского района Ростовской области "Социальная поддержка граждан"</t>
  </si>
  <si>
    <t xml:space="preserve">913 1003 0410072120 000 </t>
  </si>
  <si>
    <t xml:space="preserve">913 1003 0410072120 244 </t>
  </si>
  <si>
    <t xml:space="preserve">913 1003 0410072120 321 </t>
  </si>
  <si>
    <t>Осуществление полномочий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 в рамках подпрограммы «Адаптация приоритетных объектов социальной инфраструктуры, транспортной и инженерной инфраструктуры для бесприпятсвенного доступа и получения услуг инвалидами и другими маломобильными группами населения» муниципальной программы Октябрьского района «Доступная среда»</t>
  </si>
  <si>
    <t xml:space="preserve">913 1003 0510052800 000 </t>
  </si>
  <si>
    <t xml:space="preserve">913 1003 0510052800 244 </t>
  </si>
  <si>
    <t xml:space="preserve">913 1003 0510052800 321 </t>
  </si>
  <si>
    <t xml:space="preserve">913 1004 0000000000 000 </t>
  </si>
  <si>
    <t>Осуществление полномочий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«О государственных пособиях гражданам, имеющим детей» в рамках подпрограммы «Социальная поддержка семей с детьми» муниципальной программы Октябрьского района «Социальная поддержка граждан»</t>
  </si>
  <si>
    <t xml:space="preserve">913 1004 0420052700 000 </t>
  </si>
  <si>
    <t xml:space="preserve">913 1004 0420052700 321 </t>
  </si>
  <si>
    <t>Осуществление полномочий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 в рамках подпрограммы «Социальная поддержка семей с детьми» муниципальной программы Октябрьского района «Социальная поддержка граждан»</t>
  </si>
  <si>
    <t xml:space="preserve">913 1004 0420053800 000 </t>
  </si>
  <si>
    <t xml:space="preserve">913 1004 0420053800 244 </t>
  </si>
  <si>
    <t xml:space="preserve">913 1004 0420053800 321 </t>
  </si>
  <si>
    <t>Осуществление полномочий по предоставлению мер социальной поддержки детей из многодетных семей в рамках подпрограммы «Социальная поддержка семей с детьми» муниципальной программы Октябрьского района «Социальная поддержка граждан»</t>
  </si>
  <si>
    <t xml:space="preserve">913 1004 0420072150 000 </t>
  </si>
  <si>
    <t xml:space="preserve">913 1004 0420072150 244 </t>
  </si>
  <si>
    <t xml:space="preserve">913 1004 0420072150 321 </t>
  </si>
  <si>
    <t>Осуществление полномочий по выплате пособия на ребенка в рамках подпрограммы «Социальная поддержка семей с детьми» муниципальной программы Октябрьского района «Социальная поддержка граждан»</t>
  </si>
  <si>
    <t xml:space="preserve">913 1004 0420072170 000 </t>
  </si>
  <si>
    <t xml:space="preserve">913 1004 0420072170 244 </t>
  </si>
  <si>
    <t xml:space="preserve">913 1004 0420072170 321 </t>
  </si>
  <si>
    <t>Осуществление полномочий по предоставлению мер социальной поддержки семей,имеющих детей и проживающих на территории Ростовской области,в виде ежемесячной денежной выплаты на ребенка в возрасте от трех до семи лет включительно</t>
  </si>
  <si>
    <t xml:space="preserve">913 1004 0420072470 000 </t>
  </si>
  <si>
    <t xml:space="preserve">913 1004 0420072470 244 </t>
  </si>
  <si>
    <t xml:space="preserve">913 1004 04200R3020 000 </t>
  </si>
  <si>
    <t xml:space="preserve">913 1004 04200R3020 321 </t>
  </si>
  <si>
    <t xml:space="preserve">913 1004 04200R302F 000 </t>
  </si>
  <si>
    <t xml:space="preserve">913 1004 04200R302F 321 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</si>
  <si>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лет, в рамках подпрограммы "Социальная поддержка семей с детьми" муниципальной программы Октябрьского района "Социальная поддержка граждан"</t>
  </si>
  <si>
    <t xml:space="preserve">913 1004 042P150840 000 </t>
  </si>
  <si>
    <t xml:space="preserve">913 1004 042P150840 321 </t>
  </si>
  <si>
    <t xml:space="preserve">913 1004 042P15084F 000 </t>
  </si>
  <si>
    <t xml:space="preserve">913 1004 042P15084F 321 </t>
  </si>
  <si>
    <t>Осуществление ежемесячной денежной выплаты в связи с рождением (усыновлением) первого ребенка в рамках подпрограммы "Социальная поддержка семей с детьми" муниципальной программы Октябрьского района "Социальная поддержка граждан"</t>
  </si>
  <si>
    <t xml:space="preserve">913 1004 042P155730 000 </t>
  </si>
  <si>
    <t xml:space="preserve">913 1004 042P155730 321 </t>
  </si>
  <si>
    <t>Осуществление полномочий по предоставлению мер социальной поддержки детей первого-второго года жизни из малоимущих семей в рамках подпрограммы "Социальная поддержка семей с детьми" муниципальной программы Октябрьского района "Социальная поддержка граждан"</t>
  </si>
  <si>
    <t xml:space="preserve">913 1004 042P172160 000 </t>
  </si>
  <si>
    <t xml:space="preserve">913 1004 042P172160 244 </t>
  </si>
  <si>
    <t xml:space="preserve">913 1004 042P172160 321 </t>
  </si>
  <si>
    <t>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в рамках подпрограммы "Социальная поддержка семей с детьми" муниципальной программы Октябрьского района "Социальная поддержка граждан"</t>
  </si>
  <si>
    <t xml:space="preserve">913 1004 042P172210 000 </t>
  </si>
  <si>
    <t xml:space="preserve">913 1004 042P172210 244 </t>
  </si>
  <si>
    <t xml:space="preserve">913 1004 042P172210 323 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</si>
  <si>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"Социальная поддержка семей с детьми" муниципальной программы "Социальная поддержка граждан"</t>
  </si>
  <si>
    <t xml:space="preserve">913 1004 042P172240 000 </t>
  </si>
  <si>
    <t xml:space="preserve">913 1004 042P172240 244 </t>
  </si>
  <si>
    <t xml:space="preserve">913 1004 042P172240 321 </t>
  </si>
  <si>
    <t>Осуществление полномочий по предоставлению мер социальной поддержки семей, имеющих детей и проживающих на территории Ростовской области, в виде ежемесячной денежной выплаты в размере определенного в Ростовской области прожиточного минимума для детей, назначаемой в случае рождения после 31 декабря 2012 года третьего ребенка (родного, усыновленного) или последующих детей (родных, усыновленных) до достижения ребенком возраста трех лет, в рамках подпрограммы "Социальная поддержка семей с детьми" муниципальной программы Октябрьского района "Социальная поддержка граждан"</t>
  </si>
  <si>
    <t xml:space="preserve">913 1004 042P172440 000 </t>
  </si>
  <si>
    <t xml:space="preserve">913 1004 042P172440 244 </t>
  </si>
  <si>
    <t>Другие вопросы в области социальной политики</t>
  </si>
  <si>
    <t xml:space="preserve">913 1006 0000000000 000 </t>
  </si>
  <si>
    <t>Расходы на обеспечение функций муниципальных органов в рамках подпрограммы "Социальная поддержка населения" муниципальной программы Октябрьского района Ростовской области "Социальная поддержка граждан"</t>
  </si>
  <si>
    <t xml:space="preserve">913 1006 0410000190 000 </t>
  </si>
  <si>
    <t xml:space="preserve">913 1006 0410000190 244 </t>
  </si>
  <si>
    <t xml:space="preserve">913 1006 0410000190 247 </t>
  </si>
  <si>
    <t xml:space="preserve">913 1006 0410000190 321 </t>
  </si>
  <si>
    <t>"Реализация функций иных государственных органов Ростовской области"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</si>
  <si>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 xml:space="preserve">913 1006 0410071180 000 </t>
  </si>
  <si>
    <t xml:space="preserve">913 1006 0410071180 244 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</si>
  <si>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 "Социальная поддержка населения" муниципальной программы Октябрьского района "Социальная поддержка граждан"</t>
  </si>
  <si>
    <t xml:space="preserve">913 1006 0410072110 000 </t>
  </si>
  <si>
    <t xml:space="preserve">913 1006 0410072110 121 </t>
  </si>
  <si>
    <t xml:space="preserve">913 1006 0410072110 122 </t>
  </si>
  <si>
    <t xml:space="preserve">913 1006 0410072110 129 </t>
  </si>
  <si>
    <t xml:space="preserve">913 1006 0410072110 244 </t>
  </si>
  <si>
    <t xml:space="preserve">913 1006 0410072110 852 </t>
  </si>
  <si>
    <t>Софинансирование расходов на приобретение компьютерной техники в рамках подпрограммы "Социальная поддержка населения" муниципальной программы Октябрьского района Ростовской области "Социальная поддержка граждан"</t>
  </si>
  <si>
    <t xml:space="preserve">913 1006 04100S4120 000 </t>
  </si>
  <si>
    <t xml:space="preserve">913 1006 04100S4120 244 </t>
  </si>
  <si>
    <t>КУМИ АДМИНИСТРАЦИИ ОКТЯБРЬСКОГО РАЙОНА</t>
  </si>
  <si>
    <t xml:space="preserve">914 0000 0000000000 000 </t>
  </si>
  <si>
    <t xml:space="preserve">914 0113 0000000000 000 </t>
  </si>
  <si>
    <t>Расходы на обеспечение деятельности (оказание услуг) муниципальных учреждений в рамках подпрограммы "Оптимизация и повышение качества предоставления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 муниципальной программы "Электронный муниципалитет"</t>
  </si>
  <si>
    <t xml:space="preserve">914 0113 1420000590 000 </t>
  </si>
  <si>
    <t xml:space="preserve">914 0113 1420000590 621 </t>
  </si>
  <si>
    <t>Реализация принципа экстерриториальности при предоставлении государственных и муниципальных услуг в рамках подпрограммы "Оптимизация и повышение качества предоставления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 муниципальной программы "Электронный муниципалитет "</t>
  </si>
  <si>
    <t xml:space="preserve">914 0113 14200S3600 000 </t>
  </si>
  <si>
    <t xml:space="preserve">914 0113 14200S3600 622 </t>
  </si>
  <si>
    <t>Расходы на организацию предоставления областных услуг на базе многофункциональных центров предоставления государственных и муниципальных услуг в рамках подпрограммы "Оптимизация и повышение качества предоставляемых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 муниципальной программы "Электронный муниципалитет"</t>
  </si>
  <si>
    <t xml:space="preserve">914 0113 14200S4020 000 </t>
  </si>
  <si>
    <t xml:space="preserve">914 0113 14200S4020 621 </t>
  </si>
  <si>
    <t xml:space="preserve">914 0113 9910090700 000 </t>
  </si>
  <si>
    <t xml:space="preserve">914 0113 9910090700 244 </t>
  </si>
  <si>
    <t xml:space="preserve">914 0113 9910090700 247 </t>
  </si>
  <si>
    <t>Расходы на выплаты по оплате труда работников муниципальных органов в рамках непрограммных расходов муниципальных органов</t>
  </si>
  <si>
    <t xml:space="preserve">914 0113 9990000110 000 </t>
  </si>
  <si>
    <t xml:space="preserve">914 0113 9990000110 121 </t>
  </si>
  <si>
    <t xml:space="preserve">914 0113 9990000110 122 </t>
  </si>
  <si>
    <t xml:space="preserve">914 0113 9990000110 129 </t>
  </si>
  <si>
    <t>Расходы на обеспечение функций муниципальных органов в рамках непрограммных расходов муниципальных органов</t>
  </si>
  <si>
    <t xml:space="preserve">914 0113 9990000190 000 </t>
  </si>
  <si>
    <t xml:space="preserve">914 0113 9990000190 244 </t>
  </si>
  <si>
    <t xml:space="preserve">914 0113 9990000190 852 </t>
  </si>
  <si>
    <t xml:space="preserve">914 0113 9990090700 000 </t>
  </si>
  <si>
    <t xml:space="preserve">914 0113 9990090700 831 </t>
  </si>
  <si>
    <t xml:space="preserve">914 0113 9990099990 000 </t>
  </si>
  <si>
    <t xml:space="preserve">914 0113 9990099990 111 </t>
  </si>
  <si>
    <t xml:space="preserve">914 0113 9990099990 119 </t>
  </si>
  <si>
    <t xml:space="preserve">914 0113 9990099990 244 </t>
  </si>
  <si>
    <t xml:space="preserve">914 0113 9990099990 247 </t>
  </si>
  <si>
    <t xml:space="preserve">914 0113 9990099990 852 </t>
  </si>
  <si>
    <t xml:space="preserve">914 0402 0000000000 000 </t>
  </si>
  <si>
    <t xml:space="preserve">914 0402 1120025080 000 </t>
  </si>
  <si>
    <t xml:space="preserve">914 0402 1120025080 611 </t>
  </si>
  <si>
    <t xml:space="preserve">914 0402 1120025080 612 </t>
  </si>
  <si>
    <t xml:space="preserve">914 0409 0000000000 000 </t>
  </si>
  <si>
    <t xml:space="preserve">914 0409 1510025550 000 </t>
  </si>
  <si>
    <t xml:space="preserve">914 0409 1510025550 244 </t>
  </si>
  <si>
    <t>Ремонт и содержание автомобильных дорог общего пользования местного значения в рамках подпрограмммы "Развитие транспортной инфраструктуры Октябрьского района" муниципальной программмы Октябрьского района "Развитие транспортной системы Октябрьского района"</t>
  </si>
  <si>
    <t xml:space="preserve">914 0409 15100S3510 000 </t>
  </si>
  <si>
    <t xml:space="preserve">914 0409 15100S3510 244 </t>
  </si>
  <si>
    <t xml:space="preserve">914 0409 151R153930 000 </t>
  </si>
  <si>
    <t xml:space="preserve">914 0409 151R153930 540 </t>
  </si>
  <si>
    <t xml:space="preserve">914 0412 0000000000 000 </t>
  </si>
  <si>
    <t xml:space="preserve">914 0412 9990099990 000 </t>
  </si>
  <si>
    <t xml:space="preserve">914 0412 9990099990 244 </t>
  </si>
  <si>
    <t xml:space="preserve">914 0501 0000000000 000 </t>
  </si>
  <si>
    <t>Уплата взносов на капитальный ремонт общего имущества в многоквартирных домах в целях формирования фонда капитального ремонта в рамках подпрограммы "Развитие жилищного хозяйства в Октябрьском районе" муниципальной программы "Обеспечение качественными жилищно-коммунальными услугами населения Октябрьского района"</t>
  </si>
  <si>
    <t xml:space="preserve">914 0501 0710085080 000 </t>
  </si>
  <si>
    <t xml:space="preserve">914 0501 0710085080 244 </t>
  </si>
  <si>
    <t xml:space="preserve">914 0502 0000000000 000 </t>
  </si>
  <si>
    <t>Расходы по объектам коммунального хозяйства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"Обеспечение качественными жилищно-коммунальными услугами населения Октябрьского района"</t>
  </si>
  <si>
    <t xml:space="preserve">914 0502 0720025600 000 </t>
  </si>
  <si>
    <t xml:space="preserve">914 0502 0720025600 244 </t>
  </si>
  <si>
    <t xml:space="preserve">914 0502 07200S3660 000 </t>
  </si>
  <si>
    <t xml:space="preserve">914 0502 07200S3660 811 </t>
  </si>
  <si>
    <t xml:space="preserve">914 0502 29200L5766 000 </t>
  </si>
  <si>
    <t xml:space="preserve">914 0502 29200L5766 243 </t>
  </si>
  <si>
    <t xml:space="preserve">914 0502 29200S3530 000 </t>
  </si>
  <si>
    <t xml:space="preserve">914 0502 29200S3530 414 </t>
  </si>
  <si>
    <t xml:space="preserve">914 0502 9910090700 000 </t>
  </si>
  <si>
    <t xml:space="preserve">914 0502 9910090700 243 </t>
  </si>
  <si>
    <t xml:space="preserve">914 0502 9910090700 244 </t>
  </si>
  <si>
    <t>Стационарная медицинская помощь</t>
  </si>
  <si>
    <t xml:space="preserve">914 0901 0000000000 000 </t>
  </si>
  <si>
    <t>Расходы на обеспечение деятельности (оказание услуг) учреждений здравоохранения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</t>
  </si>
  <si>
    <t xml:space="preserve">914 0901 0110000590 000 </t>
  </si>
  <si>
    <t xml:space="preserve">914 0901 0110000590 611 </t>
  </si>
  <si>
    <t xml:space="preserve">914 0901 0110000590 612 </t>
  </si>
  <si>
    <t>Осуществление полномочий по организации оказания жителям Ростовской области первичной медико-санитарной помощи, специализированной, в том числе высокотехнологичной, медицинской помощи, скорой, в том числе скорой специализированной, медицинской помощи и паллиативной медицинской помощи, проведения медицинских экспертиз, медицинских осмотров и медицинских освидетельствований в рамках реализации территориальной программы государственных гарантий бесплатного оказания гражданам медицинской помощи (за исключением медицинской помощи, оказываемой в медицинских организациях, подведомственных органу исполнительной власти Ростовской области в сфере охраны здоровья) в рамках подпрограммы «Профилактика заболеваний и формирование здорового образа жизни. Развитие первичной медико-санитарной помощи» муниципальной программы Октябрьского района «Развитие здравоохранения»</t>
  </si>
  <si>
    <t xml:space="preserve">914 0901 0110072430 000 </t>
  </si>
  <si>
    <t xml:space="preserve">914 0901 0110072430 611 </t>
  </si>
  <si>
    <t>Расходы на обеспечение деятельности (оказание услуг) учреждений здравоохранения в рамках подпрограммы "Совершенствование оказания специализированной медицинской помощи" муниципальной программы "Развитие здравоохранения"</t>
  </si>
  <si>
    <t xml:space="preserve">914 0901 0120000590 000 </t>
  </si>
  <si>
    <t xml:space="preserve">914 0901 0120000590 612 </t>
  </si>
  <si>
    <t>Амбулаторная помощь</t>
  </si>
  <si>
    <t xml:space="preserve">914 0902 0000000000 000 </t>
  </si>
  <si>
    <t xml:space="preserve">914 0902 0110000590 000 </t>
  </si>
  <si>
    <t xml:space="preserve">914 0902 0110000590 612 </t>
  </si>
  <si>
    <t>Расходы на финансовое обеспечение мероприятий, связанных с предотвращением влияния ухудшения экономической ситуации на развитие отраслей экономики, с профилактикой и устранением последствий распространения коронавирусной инфекции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</t>
  </si>
  <si>
    <t xml:space="preserve">914 0902 0110071340 000 </t>
  </si>
  <si>
    <t xml:space="preserve">914 0902 0110071340 612 </t>
  </si>
  <si>
    <t>Расходы из резервного фонда Администрации Октябрьского района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Октябрьского района Ростовской области "Развитие здравоохранения"</t>
  </si>
  <si>
    <t xml:space="preserve">914 0902 0110090700 000 </t>
  </si>
  <si>
    <t xml:space="preserve">914 0902 0110090700 612 </t>
  </si>
  <si>
    <t>Приобретение, установка и оснащение модульных зданий для муниципальных учреждений здравоохранения в рамках подпрограммы «Профилактика заболеваний и формирование здорового образа жизни. Развитие первичной медико-санитарной помощи» муниципальной программы Октябрьского района «Развитие здравоохранения»</t>
  </si>
  <si>
    <t xml:space="preserve">914 0902 01100S4420 000 </t>
  </si>
  <si>
    <t xml:space="preserve">914 0902 01100S4420 612 </t>
  </si>
  <si>
    <t>Приобретение, установка и оснащение модульных зданий для муниципальных учреждений здравоохранения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Октябрьского района "Развитие здравоохранения"</t>
  </si>
  <si>
    <t xml:space="preserve">914 0902 011N1S4420 000 </t>
  </si>
  <si>
    <t xml:space="preserve">914 0902 011N1S4420 612 </t>
  </si>
  <si>
    <t xml:space="preserve">914 0902 29200L5766 000 </t>
  </si>
  <si>
    <t xml:space="preserve">914 0902 29200L5766 612 </t>
  </si>
  <si>
    <t>Скорая медицинская помощь</t>
  </si>
  <si>
    <t xml:space="preserve">914 0904 0000000000 000 </t>
  </si>
  <si>
    <t xml:space="preserve">914 0904 0110000590 000 </t>
  </si>
  <si>
    <t xml:space="preserve">914 0904 0110000590 612 </t>
  </si>
  <si>
    <t xml:space="preserve">914 0909 0000000000 000 </t>
  </si>
  <si>
    <t>Мероприятия по профилактике инфекционных заболеваний, включая вакцинопрофилактику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</t>
  </si>
  <si>
    <t xml:space="preserve">914 0909 0110023060 000 </t>
  </si>
  <si>
    <t xml:space="preserve">914 0909 0110023060 612 </t>
  </si>
  <si>
    <t>Мероприятия по борьбе с туберкулезом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</t>
  </si>
  <si>
    <t xml:space="preserve">914 0909 0110023070 000 </t>
  </si>
  <si>
    <t xml:space="preserve">914 0909 0110023070 612 </t>
  </si>
  <si>
    <t>Мероприятия по борьбе с сахарным диабетом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</t>
  </si>
  <si>
    <t xml:space="preserve">914 0909 0110023080 000 </t>
  </si>
  <si>
    <t xml:space="preserve">914 0909 0110023080 612 </t>
  </si>
  <si>
    <t>Мероприятия по профилактике ВИЧ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</t>
  </si>
  <si>
    <t xml:space="preserve">914 0909 0110023090 000 </t>
  </si>
  <si>
    <t xml:space="preserve">914 0909 0110023090 612 </t>
  </si>
  <si>
    <t xml:space="preserve">914 0909 0110071340 000 </t>
  </si>
  <si>
    <t xml:space="preserve">914 0909 0110071340 612 </t>
  </si>
  <si>
    <t>Реализация региональных программ модернизации первичного звена здравоохранения (Оснащение и переоснащение медицинских организаций оборудованием по перечню, утвержденному Министерством здравоохранения Российской Федерации в соответствии со стандартами оснащения медицинских организаций (их структурных подразделений), предусмотренными положениями об организации оказания медицинской помощи по видам медицинской помощи, порядками оказания медицинской помощи либо правилами проведения лабораторных, инструментальных, патолого-анатомических и иных видов диагностических исследований, утвержденных Министерством здравоохранения Российской Федерации)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</t>
  </si>
  <si>
    <t xml:space="preserve">914 0909 01100L3653 000 </t>
  </si>
  <si>
    <t xml:space="preserve">914 0909 01100L3653 612 </t>
  </si>
  <si>
    <t>Компенсация расходов, связанных с оказанием медицинскими организациями, подведомственными органам исполнительной власти субъектов Российской Федерации, органам местного самоуправления, гражданам Украины и лицам без гражданства медицинской помощи, а также затрат по проведению указанным лицам профилактических прививок, включенных в календарь профилактических прививок по эпидемическим показаниям в рамках подпрограммы "Совершенствование оказания специализированной медицинской помощи" муниципальной программы Октябрьского района "Развитие здравоохранения"</t>
  </si>
  <si>
    <t xml:space="preserve">914 0909 0120054220 000 </t>
  </si>
  <si>
    <t xml:space="preserve">914 0909 0120054220 612 </t>
  </si>
  <si>
    <t>Расходы за счет средств Резервного фонда Правительства Ростовской области в рамках подпрограммы "Совершенствование оказания специализированной медицинской помощи" муниципальной программы "Развитие здравоохранения"</t>
  </si>
  <si>
    <t xml:space="preserve">914 0909 0120071180 000 </t>
  </si>
  <si>
    <t xml:space="preserve">914 0909 0120071180 612 </t>
  </si>
  <si>
    <t>Расходы на финансовое обеспечение мероприятий, связанных с предотвращением влияния ухудшения экономической ситуации на развитие отраслей экономики, с профилактикой и устранением последствий распространения коронавирусной инфекции в рамках подпрограммы "Совершенствование оказания специализированной медицинской помощи" муниципальной программы "Развитие здравоохранения"</t>
  </si>
  <si>
    <t xml:space="preserve">914 0909 0120071340 000 </t>
  </si>
  <si>
    <t xml:space="preserve">914 0909 0120071340 612 </t>
  </si>
  <si>
    <t>Расходы из резервного фонда Администрации Октябрьского района в рамках подпрограммы "Совершенствование оказания специализированной медицинской помощи" муниципальной программы Октябрьского района Ростовской области</t>
  </si>
  <si>
    <t xml:space="preserve">914 0909 0120090700 000 </t>
  </si>
  <si>
    <t xml:space="preserve">914 0909 0120090700 612 </t>
  </si>
  <si>
    <t>Приобретение автомобилей скорой медицинской помощи, санитарного и иного автотранспорта для муниципальных учреждений здравоохранения в рамках подпрограммы "Совершенствование оказания специализированной медицинской помощи" муниципальной программы "Развитие здравоохранения"</t>
  </si>
  <si>
    <t xml:space="preserve">914 0909 01200S3820 000 </t>
  </si>
  <si>
    <t xml:space="preserve">914 0909 01200S3820 612 </t>
  </si>
  <si>
    <t>Мероприятия по повышению престижа медицинских специальностей в рамках подпрограммы "Развитие кадровых ресурсов в здравоохранении" муниципальной программы "Развитие здравоохранения"</t>
  </si>
  <si>
    <t xml:space="preserve">914 0909 0130023130 000 </t>
  </si>
  <si>
    <t xml:space="preserve">914 0909 0130023130 612 </t>
  </si>
  <si>
    <t>Финансовое обеспечение расходов, связанных с оплатой отпусков и выплатой компенсации за неиспользованные отпуска медицинским и иным работникам, которым в 2020 году предоставлялись выплаты стимулирующего характера за выполнение особо важных работ, особые условия труда и дополнительную нагрузку, в том числе на компенсацию ранее произведенных субъектами Российской Федерации расходов на указанные цели, за счет средств резервного фонда Правительства Российской Федерации в рамках подпрограммы "Развитие кадровых ресурсов в здравоохранении" муниципальной программы Октябрьского района "Развитие здравоохранения"</t>
  </si>
  <si>
    <t xml:space="preserve">914 0909 0130058360 000 </t>
  </si>
  <si>
    <t xml:space="preserve">914 0909 0130058360 612 </t>
  </si>
  <si>
    <t>Иные межбюджетные трансферты в целях софинансирования расходных обязательств субъектов Российской Федерации по финансовому обеспечению выплат стимулирующего характера за дополнительную нагрузку медицинским работникам, участвующим в проведении вакцинации взрослого населения против новой коронавирусной инфекции, и расходов, связанных с оплатой отпусков и выплатой компенсации за неиспользованные отпуска медицинским работникам, которым предоставлялись указанные стимулирующие выплаты</t>
  </si>
  <si>
    <t xml:space="preserve">914 0909 01300L6970 000 </t>
  </si>
  <si>
    <t xml:space="preserve">914 0909 01300L6970 612 </t>
  </si>
  <si>
    <t>Проведение лечебного оздоровления на базе реабилитационного отделения МБУЗ "ЦРБ" в рамках созданного в Октябрьском районе физкультурно-оздоровительного центра "Возможности без границ" в рамках подпрограммы "Создание системы раннего выявления и комплексной реабилитации детей-инвалидов и детей с ОВЗ, направленной на сохранение и укрепление здоровья" муниципальной программы "Социальное сопровождение детей-инвалидови детей с ОВЗ, направленной на сохранение и укрепление здоровья"</t>
  </si>
  <si>
    <t xml:space="preserve">914 0909 2510027130 000 </t>
  </si>
  <si>
    <t xml:space="preserve">914 0909 2510027130 612 </t>
  </si>
  <si>
    <t xml:space="preserve">914 1006 0000000000 000 </t>
  </si>
  <si>
    <t xml:space="preserve">914 1006 0410072110 000 </t>
  </si>
  <si>
    <t xml:space="preserve">914 1006 0410072110 621 </t>
  </si>
  <si>
    <t xml:space="preserve">914 1102 0000000000 000 </t>
  </si>
  <si>
    <t>Расходы за счет средств резервного фонда Правительства Ростовской области в рамках подпрограммы "Развитие инфраструктуры сферы физической культуры и спорта" муниципальной программы Октябрьского района "Развитеи физической культуры испорта"</t>
  </si>
  <si>
    <t xml:space="preserve">914 1102 12100S4220 000 </t>
  </si>
  <si>
    <t xml:space="preserve">914 1102 12100S4220 414 </t>
  </si>
  <si>
    <t xml:space="preserve">914 1102 9910090700 000 </t>
  </si>
  <si>
    <t xml:space="preserve">914 1102 9910090700 243 </t>
  </si>
  <si>
    <t>ОТДЕЛ ЗАГС АДМИНИСТРАЦИИ ОКТЯБРЬСКОГО РАЙОНА</t>
  </si>
  <si>
    <t xml:space="preserve">917 0000 0000000000 000 </t>
  </si>
  <si>
    <t xml:space="preserve">917 0113 0000000000 000 </t>
  </si>
  <si>
    <t xml:space="preserve">917 0113 9990000190 000 </t>
  </si>
  <si>
    <t xml:space="preserve">917 0113 9990000190 247 </t>
  </si>
  <si>
    <t>Государственная регистрация актов гражданского состояния в рамках непрограммных расходов муниципальных органов</t>
  </si>
  <si>
    <t xml:space="preserve">917 0113 9990059310 000 </t>
  </si>
  <si>
    <t xml:space="preserve">917 0113 9990059310 121 </t>
  </si>
  <si>
    <t xml:space="preserve">917 0113 9990059310 122 </t>
  </si>
  <si>
    <t xml:space="preserve">917 0113 9990059310 129 </t>
  </si>
  <si>
    <t xml:space="preserve">917 0113 9990059310 244 </t>
  </si>
  <si>
    <t>Государственная регистрация актов гражданского состояния по иным непрограммным мероприятиям в рамках непрограммных расходов муниципальных органов</t>
  </si>
  <si>
    <t xml:space="preserve">917 0113 9990072290 000 </t>
  </si>
  <si>
    <t xml:space="preserve">917 0113 9990072290 121 </t>
  </si>
  <si>
    <t xml:space="preserve">917 0113 9990072290 129 </t>
  </si>
  <si>
    <t>Результат исполнения бюджета (дефицит / профицит)</t>
  </si>
  <si>
    <t>450</t>
  </si>
  <si>
    <t xml:space="preserve">x                    </t>
  </si>
  <si>
    <t xml:space="preserve">             Форма 0503117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</si>
  <si>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</si>
  <si>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</si>
  <si>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</si>
  <si>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</si>
  <si>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</si>
  <si>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</si>
  <si>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</si>
  <si>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</si>
  <si>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</si>
  <si>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</si>
  <si>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</si>
  <si>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</si>
  <si>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</si>
  <si>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</si>
  <si>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увеличение остатков средств, всего</t>
  </si>
  <si>
    <t>710</t>
  </si>
  <si>
    <t>904 01050000000000500</t>
  </si>
  <si>
    <t>Увеличение прочих остатков денежных средств бюджетов муниципальных районов</t>
  </si>
  <si>
    <t>904 01050201050000510</t>
  </si>
  <si>
    <t>уменьшение остатков средств, всего</t>
  </si>
  <si>
    <t>720</t>
  </si>
  <si>
    <t>904 01050000000000600</t>
  </si>
  <si>
    <t>Уменьшение прочих остатков денежных средств бюджетов муниципальных районов</t>
  </si>
  <si>
    <t>904 01050201050000610</t>
  </si>
  <si>
    <t>Доходы/EXPORT_SRC_KIND</t>
  </si>
  <si>
    <t>ПОС</t>
  </si>
  <si>
    <t>Доходы/FORM_CODE</t>
  </si>
  <si>
    <t>117</t>
  </si>
  <si>
    <t>Доходы/REG_DATE</t>
  </si>
  <si>
    <t>Доходы/RANGE_NAMES</t>
  </si>
  <si>
    <t>1</t>
  </si>
  <si>
    <t>Доходы/EXPORT_VB_CODE</t>
  </si>
  <si>
    <t>3</t>
  </si>
  <si>
    <t>Доходы/EXPORT_PARAM_SRC_KIND</t>
  </si>
  <si>
    <t>Доходы/FinTexExportButtonView</t>
  </si>
  <si>
    <t/>
  </si>
  <si>
    <t>Доходы/PARAMS</t>
  </si>
  <si>
    <t>Доходы/FILE_NAME</t>
  </si>
  <si>
    <t>C:\117Y01.txt</t>
  </si>
  <si>
    <t>Доходы/EXPORT_SRC_CODE</t>
  </si>
  <si>
    <t>058028</t>
  </si>
  <si>
    <t>Доходы/PERIOD</t>
  </si>
  <si>
    <t>Иные источники внутреннего финансирования дефицитов бюджетов</t>
  </si>
  <si>
    <t>000 01 06 00 00 00 0000 000</t>
  </si>
  <si>
    <t>Бюджетные кредиты, предоставленные внутри страны в валюте Российской Федерации</t>
  </si>
  <si>
    <t>000 01 06 05 00 00 0000 000</t>
  </si>
  <si>
    <t>Возврат бюджетных кредитов, предоставленных внутри страны в валюте Российской Федерации</t>
  </si>
  <si>
    <t>000 01 06 05 00 00 0000 600</t>
  </si>
  <si>
    <t>Возврат бюджетных кредитов, предоставленных другим бюджетам бюджетной системы Российской Федерации  в валюте Российской Федерации</t>
  </si>
  <si>
    <t>000 01 06 05 02 00 0000 600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</si>
  <si>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</si>
  <si>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904 01 06 05 02 05 0000 640</t>
  </si>
  <si>
    <t>Предоставление бюджетных кредитов внутри страны в валюте Российской Федерации</t>
  </si>
  <si>
    <t>000 01 06 05 00 00 0000 500</t>
  </si>
  <si>
    <t>Предоставление бюджетных кредитов другим бюджетам бюджетной системы Российской Федерации в валюте Российской Федерации</t>
  </si>
  <si>
    <t>000 01 06 05 02 00 0000 500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</si>
  <si>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</si>
  <si>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904 01 06 05 02 05 0000 540</t>
  </si>
  <si>
    <t>"01"   января  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</si>
</sst>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\ &quot;г.&quot;"/>
    <numFmt numFmtId="165" formatCode="?"/>
  </numFmts>
  <fonts count="6" x14ac:knownFonts="1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b/>
      <sz val="8"/>
      <name val="Arial Cy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2">
    <xf numFmtId="0" fontId="0" fillId="0" borderId="0"/>
    <xf numFmtId="0" fontId="5" fillId="0" borderId="0"/>
  </cellStyleXfs>
  <cellXfs count="119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Continuous"/>
    </xf>
    <xf numFmtId="164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1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2" fillId="0" borderId="21" xfId="0" applyNumberFormat="1" applyFont="1" applyBorder="1" applyAlignment="1" applyProtection="1">
      <alignment horizontal="left" wrapText="1"/>
    </xf>
    <xf numFmtId="49" fontId="2" fillId="0" borderId="22" xfId="0" applyNumberFormat="1" applyFont="1" applyBorder="1" applyAlignment="1" applyProtection="1">
      <alignment horizontal="center" wrapText="1"/>
    </xf>
    <xf numFmtId="49" fontId="2" fillId="0" borderId="23" xfId="0" applyNumberFormat="1" applyFont="1" applyBorder="1" applyAlignment="1" applyProtection="1">
      <alignment horizontal="center"/>
    </xf>
    <xf numFmtId="4" fontId="2" fillId="0" borderId="24" xfId="0" applyNumberFormat="1" applyFont="1" applyBorder="1" applyAlignment="1" applyProtection="1">
      <alignment horizontal="right"/>
    </xf>
    <xf numFmtId="4" fontId="2" fillId="0" borderId="25" xfId="0" applyNumberFormat="1" applyFont="1" applyBorder="1" applyAlignment="1" applyProtection="1">
      <alignment horizontal="right"/>
    </xf>
    <xf numFmtId="49" fontId="2" fillId="0" borderId="26" xfId="0" applyNumberFormat="1" applyFont="1" applyBorder="1" applyAlignment="1" applyProtection="1">
      <alignment horizontal="left" wrapText="1"/>
    </xf>
    <xf numFmtId="49" fontId="2" fillId="0" borderId="27" xfId="0" applyNumberFormat="1" applyFont="1" applyBorder="1" applyAlignment="1" applyProtection="1">
      <alignment horizontal="center" wrapText="1"/>
    </xf>
    <xf numFmtId="49" fontId="2" fillId="0" borderId="28" xfId="0" applyNumberFormat="1" applyFont="1" applyBorder="1" applyAlignment="1" applyProtection="1">
      <alignment horizontal="center"/>
    </xf>
    <xf numFmtId="4" fontId="2" fillId="0" borderId="29" xfId="0" applyNumberFormat="1" applyFont="1" applyBorder="1" applyAlignment="1" applyProtection="1">
      <alignment horizontal="right"/>
    </xf>
    <xf numFmtId="4" fontId="2" fillId="0" borderId="30" xfId="0" applyNumberFormat="1" applyFont="1" applyBorder="1" applyAlignment="1" applyProtection="1">
      <alignment horizontal="right"/>
    </xf>
    <xf numFmtId="49" fontId="2" fillId="0" borderId="31" xfId="0" applyNumberFormat="1" applyFont="1" applyBorder="1" applyAlignment="1" applyProtection="1">
      <alignment horizontal="left" wrapText="1"/>
    </xf>
    <xf numFmtId="49" fontId="2" fillId="0" borderId="14" xfId="0" applyNumberFormat="1" applyFont="1" applyBorder="1" applyAlignment="1" applyProtection="1">
      <alignment horizontal="center" wrapText="1"/>
    </xf>
    <xf numFmtId="49" fontId="2" fillId="0" borderId="32" xfId="0" applyNumberFormat="1" applyFont="1" applyBorder="1" applyAlignment="1" applyProtection="1">
      <alignment horizontal="center"/>
    </xf>
    <xf numFmtId="4" fontId="2" fillId="0" borderId="15" xfId="0" applyNumberFormat="1" applyFont="1" applyBorder="1" applyAlignment="1" applyProtection="1">
      <alignment horizontal="right"/>
    </xf>
    <xf numFmtId="4" fontId="2" fillId="0" borderId="16" xfId="0" applyNumberFormat="1" applyFont="1" applyBorder="1" applyAlignment="1" applyProtection="1">
      <alignment horizontal="right"/>
    </xf>
    <xf numFmtId="165" fontId="2" fillId="0" borderId="31" xfId="0" applyNumberFormat="1" applyFont="1" applyBorder="1" applyAlignment="1" applyProtection="1">
      <alignment horizontal="left" wrapText="1"/>
    </xf>
    <xf numFmtId="0" fontId="2" fillId="0" borderId="33" xfId="0" applyFont="1" applyBorder="1" applyAlignment="1" applyProtection="1">
      <alignment horizontal="left"/>
    </xf>
    <xf numFmtId="0" fontId="2" fillId="0" borderId="34" xfId="0" applyFont="1" applyBorder="1" applyAlignment="1" applyProtection="1">
      <alignment horizontal="center"/>
    </xf>
    <xf numFmtId="49" fontId="2" fillId="0" borderId="34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2" fillId="0" borderId="36" xfId="0" applyFont="1" applyBorder="1" applyAlignment="1" applyProtection="1">
      <alignment vertical="center" wrapText="1"/>
    </xf>
    <xf numFmtId="49" fontId="2" fillId="0" borderId="36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vertical="center"/>
    </xf>
    <xf numFmtId="0" fontId="2" fillId="0" borderId="32" xfId="0" applyFont="1" applyBorder="1" applyAlignment="1" applyProtection="1">
      <alignment vertical="center" wrapText="1"/>
    </xf>
    <xf numFmtId="49" fontId="2" fillId="0" borderId="32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vertical="center"/>
    </xf>
    <xf numFmtId="49" fontId="2" fillId="0" borderId="18" xfId="0" applyNumberFormat="1" applyFont="1" applyBorder="1" applyAlignment="1" applyProtection="1">
      <alignment horizontal="center" vertical="center"/>
    </xf>
    <xf numFmtId="49" fontId="4" fillId="0" borderId="31" xfId="0" applyNumberFormat="1" applyFont="1" applyBorder="1" applyAlignment="1" applyProtection="1">
      <alignment horizontal="left" wrapText="1"/>
    </xf>
    <xf numFmtId="49" fontId="4" fillId="0" borderId="37" xfId="0" applyNumberFormat="1" applyFont="1" applyBorder="1" applyAlignment="1" applyProtection="1">
      <alignment horizontal="center" wrapText="1"/>
    </xf>
    <xf numFmtId="49" fontId="4" fillId="0" borderId="32" xfId="0" applyNumberFormat="1" applyFont="1" applyBorder="1" applyAlignment="1" applyProtection="1">
      <alignment horizontal="center"/>
    </xf>
    <xf numFmtId="4" fontId="4" fillId="0" borderId="15" xfId="0" applyNumberFormat="1" applyFont="1" applyBorder="1" applyAlignment="1" applyProtection="1">
      <alignment horizontal="right"/>
    </xf>
    <xf numFmtId="4" fontId="4" fillId="0" borderId="32" xfId="0" applyNumberFormat="1" applyFont="1" applyBorder="1" applyAlignment="1" applyProtection="1">
      <alignment horizontal="right"/>
    </xf>
    <xf numFmtId="4" fontId="4" fillId="0" borderId="16" xfId="0" applyNumberFormat="1" applyFont="1" applyBorder="1" applyAlignment="1" applyProtection="1">
      <alignment horizontal="right"/>
    </xf>
    <xf numFmtId="0" fontId="2" fillId="0" borderId="26" xfId="0" applyFont="1" applyBorder="1" applyAlignment="1" applyProtection="1"/>
    <xf numFmtId="0" fontId="3" fillId="0" borderId="27" xfId="0" applyFont="1" applyBorder="1" applyAlignment="1" applyProtection="1"/>
    <xf numFmtId="0" fontId="3" fillId="0" borderId="28" xfId="0" applyFont="1" applyBorder="1" applyAlignment="1" applyProtection="1">
      <alignment horizontal="center"/>
    </xf>
    <xf numFmtId="0" fontId="3" fillId="0" borderId="29" xfId="0" applyFont="1" applyBorder="1" applyAlignment="1" applyProtection="1">
      <alignment horizontal="right"/>
    </xf>
    <xf numFmtId="0" fontId="3" fillId="0" borderId="29" xfId="0" applyFont="1" applyBorder="1" applyAlignment="1" applyProtection="1"/>
    <xf numFmtId="0" fontId="3" fillId="0" borderId="30" xfId="0" applyFont="1" applyBorder="1" applyAlignment="1" applyProtection="1"/>
    <xf numFmtId="49" fontId="2" fillId="0" borderId="25" xfId="0" applyNumberFormat="1" applyFont="1" applyBorder="1" applyAlignment="1" applyProtection="1">
      <alignment horizontal="center" wrapText="1"/>
    </xf>
    <xf numFmtId="4" fontId="2" fillId="0" borderId="23" xfId="0" applyNumberFormat="1" applyFont="1" applyBorder="1" applyAlignment="1" applyProtection="1">
      <alignment horizontal="right"/>
    </xf>
    <xf numFmtId="4" fontId="2" fillId="0" borderId="38" xfId="0" applyNumberFormat="1" applyFont="1" applyBorder="1" applyAlignment="1" applyProtection="1">
      <alignment horizontal="right"/>
    </xf>
    <xf numFmtId="165" fontId="2" fillId="0" borderId="21" xfId="0" applyNumberFormat="1" applyFont="1" applyBorder="1" applyAlignment="1" applyProtection="1">
      <alignment horizontal="left" wrapText="1"/>
    </xf>
    <xf numFmtId="0" fontId="3" fillId="0" borderId="6" xfId="0" applyFont="1" applyBorder="1" applyAlignment="1" applyProtection="1"/>
    <xf numFmtId="0" fontId="3" fillId="0" borderId="39" xfId="0" applyFont="1" applyBorder="1" applyAlignment="1" applyProtection="1"/>
    <xf numFmtId="0" fontId="3" fillId="0" borderId="39" xfId="0" applyFont="1" applyBorder="1" applyAlignment="1" applyProtection="1">
      <alignment horizontal="center"/>
    </xf>
    <xf numFmtId="0" fontId="3" fillId="0" borderId="39" xfId="0" applyFont="1" applyBorder="1" applyAlignment="1" applyProtection="1">
      <alignment horizontal="right"/>
    </xf>
    <xf numFmtId="49" fontId="2" fillId="0" borderId="38" xfId="0" applyNumberFormat="1" applyFont="1" applyBorder="1" applyAlignment="1" applyProtection="1">
      <alignment horizontal="left" wrapText="1"/>
    </xf>
    <xf numFmtId="49" fontId="2" fillId="0" borderId="40" xfId="0" applyNumberFormat="1" applyFont="1" applyBorder="1" applyAlignment="1" applyProtection="1">
      <alignment horizontal="center" wrapText="1"/>
    </xf>
    <xf numFmtId="49" fontId="2" fillId="0" borderId="41" xfId="0" applyNumberFormat="1" applyFont="1" applyBorder="1" applyAlignment="1" applyProtection="1">
      <alignment horizontal="center"/>
    </xf>
    <xf numFmtId="4" fontId="2" fillId="0" borderId="42" xfId="0" applyNumberFormat="1" applyFont="1" applyBorder="1" applyAlignment="1" applyProtection="1">
      <alignment horizontal="right"/>
    </xf>
    <xf numFmtId="4" fontId="2" fillId="0" borderId="43" xfId="0" applyNumberFormat="1" applyFont="1" applyBorder="1" applyAlignment="1" applyProtection="1">
      <alignment horizontal="right"/>
    </xf>
    <xf numFmtId="49" fontId="3" fillId="0" borderId="0" xfId="0" applyNumberFormat="1" applyFont="1" applyBorder="1" applyAlignment="1" applyProtection="1">
      <alignment horizontal="center"/>
    </xf>
    <xf numFmtId="49" fontId="4" fillId="0" borderId="44" xfId="0" applyNumberFormat="1" applyFont="1" applyBorder="1" applyAlignment="1" applyProtection="1">
      <alignment horizontal="left" wrapText="1"/>
    </xf>
    <xf numFmtId="49" fontId="4" fillId="0" borderId="22" xfId="0" applyNumberFormat="1" applyFont="1" applyBorder="1" applyAlignment="1" applyProtection="1">
      <alignment horizontal="center" wrapText="1"/>
    </xf>
    <xf numFmtId="49" fontId="4" fillId="0" borderId="24" xfId="0" applyNumberFormat="1" applyFont="1" applyBorder="1" applyAlignment="1" applyProtection="1">
      <alignment horizontal="center" wrapText="1"/>
    </xf>
    <xf numFmtId="4" fontId="4" fillId="0" borderId="24" xfId="0" applyNumberFormat="1" applyFont="1" applyBorder="1" applyAlignment="1" applyProtection="1">
      <alignment horizontal="right"/>
    </xf>
    <xf numFmtId="4" fontId="4" fillId="0" borderId="38" xfId="0" applyNumberFormat="1" applyFont="1" applyBorder="1" applyAlignment="1" applyProtection="1">
      <alignment horizontal="right"/>
    </xf>
    <xf numFmtId="0" fontId="2" fillId="0" borderId="45" xfId="0" applyFont="1" applyBorder="1" applyAlignment="1" applyProtection="1">
      <alignment horizontal="left"/>
    </xf>
    <xf numFmtId="0" fontId="2" fillId="0" borderId="27" xfId="0" applyFont="1" applyBorder="1" applyAlignment="1" applyProtection="1">
      <alignment horizontal="center"/>
    </xf>
    <xf numFmtId="0" fontId="2" fillId="0" borderId="29" xfId="0" applyFont="1" applyBorder="1" applyAlignment="1" applyProtection="1">
      <alignment horizontal="center"/>
    </xf>
    <xf numFmtId="49" fontId="2" fillId="0" borderId="29" xfId="0" applyNumberFormat="1" applyFont="1" applyBorder="1" applyAlignment="1" applyProtection="1">
      <alignment horizontal="center"/>
    </xf>
    <xf numFmtId="49" fontId="2" fillId="0" borderId="30" xfId="0" applyNumberFormat="1" applyFont="1" applyBorder="1" applyAlignment="1" applyProtection="1">
      <alignment horizontal="center"/>
    </xf>
    <xf numFmtId="49" fontId="4" fillId="0" borderId="14" xfId="0" applyNumberFormat="1" applyFont="1" applyBorder="1" applyAlignment="1" applyProtection="1">
      <alignment horizontal="center" wrapText="1"/>
    </xf>
    <xf numFmtId="49" fontId="4" fillId="0" borderId="15" xfId="0" applyNumberFormat="1" applyFont="1" applyBorder="1" applyAlignment="1" applyProtection="1">
      <alignment horizontal="center" wrapText="1"/>
    </xf>
    <xf numFmtId="49" fontId="2" fillId="0" borderId="24" xfId="0" applyNumberFormat="1" applyFont="1" applyBorder="1" applyAlignment="1" applyProtection="1">
      <alignment horizontal="center" wrapText="1"/>
    </xf>
    <xf numFmtId="0" fontId="0" fillId="0" borderId="0" xfId="0" applyFont="1" applyFill="1" applyBorder="1"/>
    <xf numFmtId="0" fontId="2" fillId="0" borderId="0" xfId="0" applyFont="1" applyFill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right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2" fillId="0" borderId="5" xfId="0" applyNumberFormat="1" applyFont="1" applyBorder="1" applyAlignment="1" applyProtection="1">
      <alignment horizontal="left" wrapText="1"/>
    </xf>
    <xf numFmtId="49" fontId="3" fillId="0" borderId="5" xfId="0" applyNumberFormat="1" applyFont="1" applyBorder="1" applyAlignment="1" applyProtection="1">
      <alignment wrapText="1"/>
    </xf>
    <xf numFmtId="49" fontId="2" fillId="0" borderId="6" xfId="0" applyNumberFormat="1" applyFont="1" applyBorder="1" applyAlignment="1" applyProtection="1">
      <alignment horizontal="left" wrapText="1"/>
    </xf>
    <xf numFmtId="0" fontId="2" fillId="0" borderId="35" xfId="0" applyFont="1" applyBorder="1" applyAlignment="1" applyProtection="1">
      <alignment horizontal="center" vertical="center" wrapText="1"/>
    </xf>
    <xf numFmtId="0" fontId="2" fillId="0" borderId="3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49" fontId="2" fillId="0" borderId="9" xfId="0" applyNumberFormat="1" applyFont="1" applyBorder="1" applyAlignment="1" applyProtection="1">
      <alignment horizontal="center" vertical="center"/>
    </xf>
    <xf numFmtId="49" fontId="2" fillId="0" borderId="12" xfId="0" applyNumberFormat="1" applyFont="1" applyBorder="1" applyAlignment="1" applyProtection="1">
      <alignment horizontal="center" vertical="center"/>
    </xf>
    <xf numFmtId="49" fontId="2" fillId="0" borderId="0" xfId="0" applyNumberFormat="1" applyFont="1" applyBorder="1" applyAlignment="1" applyProtection="1">
      <alignment horizontal="right"/>
    </xf>
    <xf numFmtId="0" fontId="2" fillId="0" borderId="32" xfId="0" applyFont="1" applyBorder="1" applyAlignment="1" applyProtection="1">
      <alignment horizontal="center" vertical="center" wrapText="1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32</xdr:row>
      <xdr:rowOff>28575</xdr:rowOff>
    </xdr:from>
    <xdr:to>
      <xdr:col>2</xdr:col>
      <xdr:colOff>2162175</xdr:colOff>
      <xdr:row>35</xdr:row>
      <xdr:rowOff>104775</xdr:rowOff>
    </xdr:to>
    <xdr:grpSp>
      <xdr:nvGrpSpPr>
        <xdr:cNvPr id="3073" name="Group 1"/>
        <xdr:cNvGrpSpPr>
          <a:grpSpLocks/>
        </xdr:cNvGrpSpPr>
      </xdr:nvGrpSpPr>
      <xdr:grpSpPr bwMode="auto">
        <a:xfrm>
          <a:off x="0" y="8848725"/>
          <a:ext cx="4162425" cy="571500"/>
          <a:chOff x="0" y="0"/>
          <a:chExt cx="1023" cy="255"/>
        </a:xfrm>
      </xdr:grpSpPr>
      <xdr:sp macro="" textlink="">
        <xdr:nvSpPr>
          <xdr:cNvPr id="3074" name="Text Box 2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3075" name="Text Box 3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076" name="Text Box 4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077" name="Line 5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078" name="Text Box 6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/>
          <a:lstStyle/>
          <a:p>
            <a:r>
              <a:rPr lang="ru-RU"/>
              <a:t>Т. В. Юшковская</a:t>
            </a:r>
          </a:p>
        </xdr:txBody>
      </xdr:sp>
      <xdr:sp macro="" textlink="">
        <xdr:nvSpPr>
          <xdr:cNvPr id="3079" name="Text Box 7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3080" name="Line 8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36</xdr:row>
      <xdr:rowOff>76200</xdr:rowOff>
    </xdr:from>
    <xdr:to>
      <xdr:col>2</xdr:col>
      <xdr:colOff>2162175</xdr:colOff>
      <xdr:row>39</xdr:row>
      <xdr:rowOff>66675</xdr:rowOff>
    </xdr:to>
    <xdr:grpSp>
      <xdr:nvGrpSpPr>
        <xdr:cNvPr id="3081" name="Group 9"/>
        <xdr:cNvGrpSpPr>
          <a:grpSpLocks/>
        </xdr:cNvGrpSpPr>
      </xdr:nvGrpSpPr>
      <xdr:grpSpPr bwMode="auto">
        <a:xfrm>
          <a:off x="0" y="9496425"/>
          <a:ext cx="4162425" cy="476250"/>
          <a:chOff x="0" y="0"/>
          <a:chExt cx="1023" cy="255"/>
        </a:xfrm>
      </xdr:grpSpPr>
      <xdr:sp macro="" textlink="">
        <xdr:nvSpPr>
          <xdr:cNvPr id="3082" name="Text Box 10"/>
          <xdr:cNvSpPr txBox="1">
            <a:spLocks noChangeArrowheads="1"/>
          </xdr:cNvSpPr>
        </xdr:nvSpPr>
        <xdr:spPr bwMode="auto">
          <a:xfrm>
            <a:off x="1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 финансово-экономической службы</a:t>
            </a:r>
          </a:p>
        </xdr:txBody>
      </xdr:sp>
      <xdr:sp macro="" textlink="">
        <xdr:nvSpPr>
          <xdr:cNvPr id="3083" name="Text Box 11"/>
          <xdr:cNvSpPr txBox="1">
            <a:spLocks noChangeArrowheads="1"/>
          </xdr:cNvSpPr>
        </xdr:nvSpPr>
        <xdr:spPr bwMode="auto">
          <a:xfrm>
            <a:off x="404" y="1"/>
            <a:ext cx="165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084" name="Text Box 12"/>
          <xdr:cNvSpPr txBox="1">
            <a:spLocks noChangeArrowheads="1"/>
          </xdr:cNvSpPr>
        </xdr:nvSpPr>
        <xdr:spPr bwMode="auto">
          <a:xfrm>
            <a:off x="404" y="139"/>
            <a:ext cx="165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085" name="Line 13"/>
          <xdr:cNvSpPr>
            <a:spLocks noChangeShapeType="1"/>
          </xdr:cNvSpPr>
        </xdr:nvSpPr>
        <xdr:spPr bwMode="auto">
          <a:xfrm>
            <a:off x="404" y="139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086" name="Text Box 14"/>
          <xdr:cNvSpPr txBox="1">
            <a:spLocks noChangeArrowheads="1"/>
          </xdr:cNvSpPr>
        </xdr:nvSpPr>
        <xdr:spPr bwMode="auto">
          <a:xfrm>
            <a:off x="625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/>
          <a:lstStyle/>
          <a:p>
            <a:endParaRPr lang="ru-RU"/>
          </a:p>
        </xdr:txBody>
      </xdr:sp>
      <xdr:sp macro="" textlink="">
        <xdr:nvSpPr>
          <xdr:cNvPr id="3087" name="Text Box 15"/>
          <xdr:cNvSpPr txBox="1">
            <a:spLocks noChangeArrowheads="1"/>
          </xdr:cNvSpPr>
        </xdr:nvSpPr>
        <xdr:spPr bwMode="auto">
          <a:xfrm>
            <a:off x="625" y="139"/>
            <a:ext cx="347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3088" name="Line 16"/>
          <xdr:cNvSpPr>
            <a:spLocks noChangeShapeType="1"/>
          </xdr:cNvSpPr>
        </xdr:nvSpPr>
        <xdr:spPr bwMode="auto">
          <a:xfrm>
            <a:off x="625" y="139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40</xdr:row>
      <xdr:rowOff>95250</xdr:rowOff>
    </xdr:from>
    <xdr:to>
      <xdr:col>2</xdr:col>
      <xdr:colOff>2162175</xdr:colOff>
      <xdr:row>42</xdr:row>
      <xdr:rowOff>114300</xdr:rowOff>
    </xdr:to>
    <xdr:grpSp>
      <xdr:nvGrpSpPr>
        <xdr:cNvPr id="3089" name="Group 17"/>
        <xdr:cNvGrpSpPr>
          <a:grpSpLocks/>
        </xdr:cNvGrpSpPr>
      </xdr:nvGrpSpPr>
      <xdr:grpSpPr bwMode="auto">
        <a:xfrm>
          <a:off x="0" y="10163175"/>
          <a:ext cx="4162425" cy="609600"/>
          <a:chOff x="0" y="0"/>
          <a:chExt cx="1023" cy="255"/>
        </a:xfrm>
      </xdr:grpSpPr>
      <xdr:sp macro="" textlink="">
        <xdr:nvSpPr>
          <xdr:cNvPr id="3090" name="Text Box 18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3091" name="Text Box 19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092" name="Text Box 20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093" name="Line 21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094" name="Text Box 22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/>
          <a:lstStyle/>
          <a:p>
            <a:r>
              <a:rPr lang="ru-RU"/>
              <a:t>Н. В. Сорочинская</a:t>
            </a:r>
          </a:p>
        </xdr:txBody>
      </xdr:sp>
      <xdr:sp macro="" textlink="">
        <xdr:nvSpPr>
          <xdr:cNvPr id="3095" name="Text Box 23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3096" name="Line 24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6"/>
  <sheetViews>
    <sheetView showGridLines="0" workbookViewId="0">
      <selection activeCell="A26" sqref="A26"/>
    </sheetView>
  </sheetViews>
  <sheetFormatPr defaultRowHeight="12.75" x14ac:dyDescent="0.2"/>
  <cols>
    <col min="1" max="1" width="39" customWidth="1"/>
    <col min="2" max="2" width="6.140625" customWidth="1"/>
    <col min="3" max="3" width="18.140625" customWidth="1"/>
    <col min="4" max="4" width="13.28515625" customWidth="1"/>
    <col min="5" max="5" width="13.7109375" customWidth="1"/>
    <col min="6" max="6" width="13.42578125" customWidth="1"/>
  </cols>
  <sheetData>
    <row r="1" spans="1:6" ht="15" x14ac:dyDescent="0.25">
      <c r="A1" s="105"/>
      <c r="B1" s="105"/>
      <c r="C1" s="105"/>
      <c r="D1" s="105"/>
      <c r="E1" s="2"/>
      <c r="F1" s="2"/>
    </row>
    <row r="2" spans="1:6" ht="15" x14ac:dyDescent="0.25">
      <c r="A2" s="105" t="s">
        <v>0</v>
      </c>
      <c r="B2" s="105"/>
      <c r="C2" s="105"/>
      <c r="D2" s="105"/>
      <c r="E2" s="3"/>
      <c r="F2" s="4" t="s">
        <v>1</v>
      </c>
    </row>
    <row r="3" spans="1:6" x14ac:dyDescent="0.2">
      <c r="A3" s="5"/>
      <c r="B3" s="5"/>
      <c r="C3" s="5"/>
      <c r="D3" s="5"/>
      <c r="E3" s="6" t="s">
        <v>2</v>
      </c>
      <c r="F3" s="7" t="s">
        <v>3</v>
      </c>
    </row>
    <row r="4" spans="1:6" x14ac:dyDescent="0.2">
      <c r="A4" s="106" t="s">
        <v>5</v>
      </c>
      <c r="B4" s="106"/>
      <c r="C4" s="106"/>
      <c r="D4" s="106"/>
      <c r="E4" s="3" t="s">
        <v>4</v>
      </c>
      <c r="F4" s="8" t="s">
        <v>6</v>
      </c>
    </row>
    <row r="5" spans="1:6" x14ac:dyDescent="0.2">
      <c r="A5" s="9"/>
      <c r="B5" s="9"/>
      <c r="C5" s="9"/>
      <c r="D5" s="9"/>
      <c r="E5" s="3" t="s">
        <v>7</v>
      </c>
      <c r="F5" s="10" t="s">
        <v>18</v>
      </c>
    </row>
    <row r="6" spans="1:6" x14ac:dyDescent="0.2">
      <c r="A6" s="11" t="s">
        <v>8</v>
      </c>
      <c r="B6" s="107" t="s">
        <v>14</v>
      </c>
      <c r="C6" s="108"/>
      <c r="D6" s="108"/>
      <c r="E6" s="3" t="s">
        <v>9</v>
      </c>
      <c r="F6" s="10" t="s">
        <v>19</v>
      </c>
    </row>
    <row r="7" spans="1:6" x14ac:dyDescent="0.2">
      <c r="A7" s="11" t="s">
        <v>10</v>
      </c>
      <c r="B7" s="109" t="s">
        <v>15</v>
      </c>
      <c r="C7" s="109"/>
      <c r="D7" s="109"/>
      <c r="E7" s="3" t="s">
        <v>11</v>
      </c>
      <c r="F7" s="12" t="s">
        <v>20</v>
      </c>
    </row>
    <row r="8" spans="1:6" x14ac:dyDescent="0.2">
      <c r="A8" s="11" t="s">
        <v>16</v>
      </c>
      <c r="B8" s="11"/>
      <c r="C8" s="11"/>
      <c r="D8" s="13"/>
      <c r="E8" s="3"/>
      <c r="F8" s="14"/>
    </row>
    <row r="9" spans="1:6" x14ac:dyDescent="0.2">
      <c r="A9" s="11" t="s">
        <v>17</v>
      </c>
      <c r="B9" s="11"/>
      <c r="C9" s="15"/>
      <c r="D9" s="13"/>
      <c r="E9" s="3" t="s">
        <v>12</v>
      </c>
      <c r="F9" s="16" t="s">
        <v>13</v>
      </c>
    </row>
    <row r="10" spans="1:6" ht="15" x14ac:dyDescent="0.25">
      <c r="A10" s="105" t="s">
        <v>21</v>
      </c>
      <c r="B10" s="105"/>
      <c r="C10" s="105"/>
      <c r="D10" s="105"/>
      <c r="E10" s="1"/>
      <c r="F10" s="17"/>
    </row>
    <row r="11" spans="1:6" x14ac:dyDescent="0.2">
      <c r="A11" s="99" t="s">
        <v>22</v>
      </c>
      <c r="B11" s="93" t="s">
        <v>23</v>
      </c>
      <c r="C11" s="93" t="s">
        <v>24</v>
      </c>
      <c r="D11" s="96" t="s">
        <v>25</v>
      </c>
      <c r="E11" s="96" t="s">
        <v>26</v>
      </c>
      <c r="F11" s="102" t="s">
        <v>27</v>
      </c>
    </row>
    <row r="12" spans="1:6" x14ac:dyDescent="0.2">
      <c r="A12" s="100"/>
      <c r="B12" s="94"/>
      <c r="C12" s="94"/>
      <c r="D12" s="97"/>
      <c r="E12" s="97"/>
      <c r="F12" s="103"/>
    </row>
    <row r="13" spans="1:6" x14ac:dyDescent="0.2">
      <c r="A13" s="100"/>
      <c r="B13" s="94"/>
      <c r="C13" s="94"/>
      <c r="D13" s="97"/>
      <c r="E13" s="97"/>
      <c r="F13" s="103"/>
    </row>
    <row r="14" spans="1:6" x14ac:dyDescent="0.2">
      <c r="A14" s="100"/>
      <c r="B14" s="94"/>
      <c r="C14" s="94"/>
      <c r="D14" s="97"/>
      <c r="E14" s="97"/>
      <c r="F14" s="103"/>
    </row>
    <row r="15" spans="1:6" x14ac:dyDescent="0.2">
      <c r="A15" s="100"/>
      <c r="B15" s="94"/>
      <c r="C15" s="94"/>
      <c r="D15" s="97"/>
      <c r="E15" s="97"/>
      <c r="F15" s="103"/>
    </row>
    <row r="16" spans="1:6" x14ac:dyDescent="0.2">
      <c r="A16" s="100"/>
      <c r="B16" s="94"/>
      <c r="C16" s="94"/>
      <c r="D16" s="97"/>
      <c r="E16" s="97"/>
      <c r="F16" s="103"/>
    </row>
    <row r="17" spans="1:6" x14ac:dyDescent="0.2">
      <c r="A17" s="101"/>
      <c r="B17" s="95"/>
      <c r="C17" s="95"/>
      <c r="D17" s="98"/>
      <c r="E17" s="98"/>
      <c r="F17" s="104"/>
    </row>
    <row r="18" spans="1:6" x14ac:dyDescent="0.2">
      <c r="A18" s="18">
        <v>1</v>
      </c>
      <c r="B18" s="19">
        <v>2</v>
      </c>
      <c r="C18" s="20">
        <v>3</v>
      </c>
      <c r="D18" s="21" t="s">
        <v>28</v>
      </c>
      <c r="E18" s="22" t="s">
        <v>29</v>
      </c>
      <c r="F18" s="23" t="s">
        <v>30</v>
      </c>
    </row>
    <row r="19" spans="1:6" x14ac:dyDescent="0.2">
      <c r="A19" s="24" t="s">
        <v>31</v>
      </c>
      <c r="B19" s="25" t="s">
        <v>32</v>
      </c>
      <c r="C19" s="26" t="s">
        <v>33</v>
      </c>
      <c r="D19" s="27">
        <v>3240119100</v>
      </c>
      <c r="E19" s="28">
        <v>3134662673.0500002</v>
      </c>
      <c r="F19" s="27">
        <f>IF(OR(D19="-",IF(E19="-",0,E19)&gt;=IF(D19="-",0,D19)),"-",IF(D19="-",0,D19)-IF(E19="-",0,E19))</f>
        <v>105456426.94999981</v>
      </c>
    </row>
    <row r="20" spans="1:6" x14ac:dyDescent="0.2">
      <c r="A20" s="29" t="s">
        <v>34</v>
      </c>
      <c r="B20" s="30"/>
      <c r="C20" s="31"/>
      <c r="D20" s="32"/>
      <c r="E20" s="32"/>
      <c r="F20" s="33"/>
    </row>
    <row r="21" spans="1:6" x14ac:dyDescent="0.2">
      <c r="A21" s="34" t="s">
        <v>35</v>
      </c>
      <c r="B21" s="35" t="s">
        <v>32</v>
      </c>
      <c r="C21" s="36" t="s">
        <v>36</v>
      </c>
      <c r="D21" s="37">
        <v>553746200</v>
      </c>
      <c r="E21" s="37">
        <v>586997743.05999994</v>
      </c>
      <c r="F21" s="38" t="str">
        <f t="shared" ref="F21:F84" si="0">IF(OR(D21="-",IF(E21="-",0,E21)&gt;=IF(D21="-",0,D21)),"-",IF(D21="-",0,D21)-IF(E21="-",0,E21))</f>
        <v>-</v>
      </c>
    </row>
    <row r="22" spans="1:6" x14ac:dyDescent="0.2">
      <c r="A22" s="34" t="s">
        <v>37</v>
      </c>
      <c r="B22" s="35" t="s">
        <v>32</v>
      </c>
      <c r="C22" s="36" t="s">
        <v>38</v>
      </c>
      <c r="D22" s="37">
        <v>333736200</v>
      </c>
      <c r="E22" s="37">
        <v>345366745.24000001</v>
      </c>
      <c r="F22" s="38" t="str">
        <f t="shared" si="0"/>
        <v>-</v>
      </c>
    </row>
    <row r="23" spans="1:6" x14ac:dyDescent="0.2">
      <c r="A23" s="34" t="s">
        <v>39</v>
      </c>
      <c r="B23" s="35" t="s">
        <v>32</v>
      </c>
      <c r="C23" s="36" t="s">
        <v>40</v>
      </c>
      <c r="D23" s="37">
        <v>333736200</v>
      </c>
      <c r="E23" s="37">
        <v>345366745.24000001</v>
      </c>
      <c r="F23" s="38" t="str">
        <f t="shared" si="0"/>
        <v>-</v>
      </c>
    </row>
    <row r="24" spans="1:6" ht="67.5" x14ac:dyDescent="0.2">
      <c r="A24" s="39" t="s">
        <v>41</v>
      </c>
      <c r="B24" s="35" t="s">
        <v>32</v>
      </c>
      <c r="C24" s="36" t="s">
        <v>42</v>
      </c>
      <c r="D24" s="37">
        <v>333736200</v>
      </c>
      <c r="E24" s="37">
        <v>338003901.68000001</v>
      </c>
      <c r="F24" s="38" t="str">
        <f t="shared" si="0"/>
        <v>-</v>
      </c>
    </row>
    <row r="25" spans="1:6" ht="101.25" x14ac:dyDescent="0.2">
      <c r="A25" s="39" t="s">
        <v>43</v>
      </c>
      <c r="B25" s="35" t="s">
        <v>32</v>
      </c>
      <c r="C25" s="36" t="s">
        <v>44</v>
      </c>
      <c r="D25" s="37" t="s">
        <v>45</v>
      </c>
      <c r="E25" s="37">
        <v>337100891.99000001</v>
      </c>
      <c r="F25" s="38" t="str">
        <f t="shared" si="0"/>
        <v>-</v>
      </c>
    </row>
    <row r="26" spans="1:6" ht="78.75" x14ac:dyDescent="0.2">
      <c r="A26" s="39" t="s">
        <v>46</v>
      </c>
      <c r="B26" s="35" t="s">
        <v>32</v>
      </c>
      <c r="C26" s="36" t="s">
        <v>47</v>
      </c>
      <c r="D26" s="37" t="s">
        <v>45</v>
      </c>
      <c r="E26" s="37">
        <v>496717.58</v>
      </c>
      <c r="F26" s="38" t="str">
        <f t="shared" si="0"/>
        <v>-</v>
      </c>
    </row>
    <row r="27" spans="1:6" ht="101.25" x14ac:dyDescent="0.2">
      <c r="A27" s="39" t="s">
        <v>48</v>
      </c>
      <c r="B27" s="35" t="s">
        <v>32</v>
      </c>
      <c r="C27" s="36" t="s">
        <v>49</v>
      </c>
      <c r="D27" s="37" t="s">
        <v>45</v>
      </c>
      <c r="E27" s="37">
        <v>406291.58</v>
      </c>
      <c r="F27" s="38" t="str">
        <f t="shared" si="0"/>
        <v>-</v>
      </c>
    </row>
    <row r="28" spans="1:6" ht="78.75" x14ac:dyDescent="0.2">
      <c r="A28" s="39" t="s">
        <v>50</v>
      </c>
      <c r="B28" s="35" t="s">
        <v>32</v>
      </c>
      <c r="C28" s="36" t="s">
        <v>51</v>
      </c>
      <c r="D28" s="37" t="s">
        <v>45</v>
      </c>
      <c r="E28" s="37">
        <v>0.53</v>
      </c>
      <c r="F28" s="38" t="str">
        <f t="shared" si="0"/>
        <v>-</v>
      </c>
    </row>
    <row r="29" spans="1:6" ht="101.25" x14ac:dyDescent="0.2">
      <c r="A29" s="39" t="s">
        <v>52</v>
      </c>
      <c r="B29" s="35" t="s">
        <v>32</v>
      </c>
      <c r="C29" s="36" t="s">
        <v>53</v>
      </c>
      <c r="D29" s="37" t="s">
        <v>45</v>
      </c>
      <c r="E29" s="37">
        <v>1064970.44</v>
      </c>
      <c r="F29" s="38" t="str">
        <f t="shared" si="0"/>
        <v>-</v>
      </c>
    </row>
    <row r="30" spans="1:6" ht="135" x14ac:dyDescent="0.2">
      <c r="A30" s="39" t="s">
        <v>54</v>
      </c>
      <c r="B30" s="35" t="s">
        <v>32</v>
      </c>
      <c r="C30" s="36" t="s">
        <v>55</v>
      </c>
      <c r="D30" s="37" t="s">
        <v>45</v>
      </c>
      <c r="E30" s="37">
        <v>1061695.54</v>
      </c>
      <c r="F30" s="38" t="str">
        <f t="shared" si="0"/>
        <v>-</v>
      </c>
    </row>
    <row r="31" spans="1:6" ht="112.5" x14ac:dyDescent="0.2">
      <c r="A31" s="39" t="s">
        <v>56</v>
      </c>
      <c r="B31" s="35" t="s">
        <v>32</v>
      </c>
      <c r="C31" s="36" t="s">
        <v>57</v>
      </c>
      <c r="D31" s="37" t="s">
        <v>45</v>
      </c>
      <c r="E31" s="37">
        <v>593.47</v>
      </c>
      <c r="F31" s="38" t="str">
        <f t="shared" si="0"/>
        <v>-</v>
      </c>
    </row>
    <row r="32" spans="1:6" ht="135" x14ac:dyDescent="0.2">
      <c r="A32" s="39" t="s">
        <v>58</v>
      </c>
      <c r="B32" s="35" t="s">
        <v>32</v>
      </c>
      <c r="C32" s="36" t="s">
        <v>59</v>
      </c>
      <c r="D32" s="37" t="s">
        <v>45</v>
      </c>
      <c r="E32" s="37">
        <v>2681.43</v>
      </c>
      <c r="F32" s="38" t="str">
        <f t="shared" si="0"/>
        <v>-</v>
      </c>
    </row>
    <row r="33" spans="1:6" ht="45" x14ac:dyDescent="0.2">
      <c r="A33" s="34" t="s">
        <v>60</v>
      </c>
      <c r="B33" s="35" t="s">
        <v>32</v>
      </c>
      <c r="C33" s="36" t="s">
        <v>61</v>
      </c>
      <c r="D33" s="37" t="s">
        <v>45</v>
      </c>
      <c r="E33" s="37">
        <v>4523204.25</v>
      </c>
      <c r="F33" s="38" t="str">
        <f t="shared" si="0"/>
        <v>-</v>
      </c>
    </row>
    <row r="34" spans="1:6" ht="78.75" x14ac:dyDescent="0.2">
      <c r="A34" s="34" t="s">
        <v>62</v>
      </c>
      <c r="B34" s="35" t="s">
        <v>32</v>
      </c>
      <c r="C34" s="36" t="s">
        <v>63</v>
      </c>
      <c r="D34" s="37" t="s">
        <v>45</v>
      </c>
      <c r="E34" s="37">
        <v>4479094.43</v>
      </c>
      <c r="F34" s="38" t="str">
        <f t="shared" si="0"/>
        <v>-</v>
      </c>
    </row>
    <row r="35" spans="1:6" ht="56.25" x14ac:dyDescent="0.2">
      <c r="A35" s="34" t="s">
        <v>64</v>
      </c>
      <c r="B35" s="35" t="s">
        <v>32</v>
      </c>
      <c r="C35" s="36" t="s">
        <v>65</v>
      </c>
      <c r="D35" s="37" t="s">
        <v>45</v>
      </c>
      <c r="E35" s="37">
        <v>39236.449999999997</v>
      </c>
      <c r="F35" s="38" t="str">
        <f t="shared" si="0"/>
        <v>-</v>
      </c>
    </row>
    <row r="36" spans="1:6" ht="78.75" x14ac:dyDescent="0.2">
      <c r="A36" s="34" t="s">
        <v>66</v>
      </c>
      <c r="B36" s="35" t="s">
        <v>32</v>
      </c>
      <c r="C36" s="36" t="s">
        <v>67</v>
      </c>
      <c r="D36" s="37" t="s">
        <v>45</v>
      </c>
      <c r="E36" s="37">
        <v>4873.37</v>
      </c>
      <c r="F36" s="38" t="str">
        <f t="shared" si="0"/>
        <v>-</v>
      </c>
    </row>
    <row r="37" spans="1:6" ht="90" x14ac:dyDescent="0.2">
      <c r="A37" s="39" t="s">
        <v>68</v>
      </c>
      <c r="B37" s="35" t="s">
        <v>32</v>
      </c>
      <c r="C37" s="36" t="s">
        <v>69</v>
      </c>
      <c r="D37" s="37" t="s">
        <v>45</v>
      </c>
      <c r="E37" s="37">
        <v>1774668.87</v>
      </c>
      <c r="F37" s="38" t="str">
        <f t="shared" si="0"/>
        <v>-</v>
      </c>
    </row>
    <row r="38" spans="1:6" ht="90" x14ac:dyDescent="0.2">
      <c r="A38" s="39" t="s">
        <v>68</v>
      </c>
      <c r="B38" s="35" t="s">
        <v>32</v>
      </c>
      <c r="C38" s="36" t="s">
        <v>70</v>
      </c>
      <c r="D38" s="37" t="s">
        <v>45</v>
      </c>
      <c r="E38" s="37">
        <v>1707625.62</v>
      </c>
      <c r="F38" s="38" t="str">
        <f t="shared" si="0"/>
        <v>-</v>
      </c>
    </row>
    <row r="39" spans="1:6" ht="101.25" x14ac:dyDescent="0.2">
      <c r="A39" s="39" t="s">
        <v>71</v>
      </c>
      <c r="B39" s="35" t="s">
        <v>32</v>
      </c>
      <c r="C39" s="36" t="s">
        <v>72</v>
      </c>
      <c r="D39" s="37" t="s">
        <v>45</v>
      </c>
      <c r="E39" s="37">
        <v>67043.25</v>
      </c>
      <c r="F39" s="38" t="str">
        <f t="shared" si="0"/>
        <v>-</v>
      </c>
    </row>
    <row r="40" spans="1:6" ht="33.75" x14ac:dyDescent="0.2">
      <c r="A40" s="34" t="s">
        <v>73</v>
      </c>
      <c r="B40" s="35" t="s">
        <v>32</v>
      </c>
      <c r="C40" s="36" t="s">
        <v>74</v>
      </c>
      <c r="D40" s="37">
        <v>38097600</v>
      </c>
      <c r="E40" s="37">
        <v>38830038.409999996</v>
      </c>
      <c r="F40" s="38" t="str">
        <f t="shared" si="0"/>
        <v>-</v>
      </c>
    </row>
    <row r="41" spans="1:6" ht="33.75" x14ac:dyDescent="0.2">
      <c r="A41" s="34" t="s">
        <v>75</v>
      </c>
      <c r="B41" s="35" t="s">
        <v>32</v>
      </c>
      <c r="C41" s="36" t="s">
        <v>76</v>
      </c>
      <c r="D41" s="37">
        <v>38097600</v>
      </c>
      <c r="E41" s="37">
        <v>38830038.409999996</v>
      </c>
      <c r="F41" s="38" t="str">
        <f t="shared" si="0"/>
        <v>-</v>
      </c>
    </row>
    <row r="42" spans="1:6" ht="67.5" x14ac:dyDescent="0.2">
      <c r="A42" s="34" t="s">
        <v>77</v>
      </c>
      <c r="B42" s="35" t="s">
        <v>32</v>
      </c>
      <c r="C42" s="36" t="s">
        <v>78</v>
      </c>
      <c r="D42" s="37">
        <v>17493100</v>
      </c>
      <c r="E42" s="37">
        <v>17926259.550000001</v>
      </c>
      <c r="F42" s="38" t="str">
        <f t="shared" si="0"/>
        <v>-</v>
      </c>
    </row>
    <row r="43" spans="1:6" ht="112.5" x14ac:dyDescent="0.2">
      <c r="A43" s="39" t="s">
        <v>79</v>
      </c>
      <c r="B43" s="35" t="s">
        <v>32</v>
      </c>
      <c r="C43" s="36" t="s">
        <v>80</v>
      </c>
      <c r="D43" s="37">
        <v>17493100</v>
      </c>
      <c r="E43" s="37">
        <v>17926259.550000001</v>
      </c>
      <c r="F43" s="38" t="str">
        <f t="shared" si="0"/>
        <v>-</v>
      </c>
    </row>
    <row r="44" spans="1:6" ht="78.75" x14ac:dyDescent="0.2">
      <c r="A44" s="39" t="s">
        <v>81</v>
      </c>
      <c r="B44" s="35" t="s">
        <v>32</v>
      </c>
      <c r="C44" s="36" t="s">
        <v>82</v>
      </c>
      <c r="D44" s="37">
        <v>99600</v>
      </c>
      <c r="E44" s="37">
        <v>126070.59</v>
      </c>
      <c r="F44" s="38" t="str">
        <f t="shared" si="0"/>
        <v>-</v>
      </c>
    </row>
    <row r="45" spans="1:6" ht="123.75" x14ac:dyDescent="0.2">
      <c r="A45" s="39" t="s">
        <v>83</v>
      </c>
      <c r="B45" s="35" t="s">
        <v>32</v>
      </c>
      <c r="C45" s="36" t="s">
        <v>84</v>
      </c>
      <c r="D45" s="37">
        <v>99600</v>
      </c>
      <c r="E45" s="37">
        <v>126070.59</v>
      </c>
      <c r="F45" s="38" t="str">
        <f t="shared" si="0"/>
        <v>-</v>
      </c>
    </row>
    <row r="46" spans="1:6" ht="67.5" x14ac:dyDescent="0.2">
      <c r="A46" s="34" t="s">
        <v>85</v>
      </c>
      <c r="B46" s="35" t="s">
        <v>32</v>
      </c>
      <c r="C46" s="36" t="s">
        <v>86</v>
      </c>
      <c r="D46" s="37">
        <v>23011100</v>
      </c>
      <c r="E46" s="37">
        <v>23834595.719999999</v>
      </c>
      <c r="F46" s="38" t="str">
        <f t="shared" si="0"/>
        <v>-</v>
      </c>
    </row>
    <row r="47" spans="1:6" ht="112.5" x14ac:dyDescent="0.2">
      <c r="A47" s="39" t="s">
        <v>87</v>
      </c>
      <c r="B47" s="35" t="s">
        <v>32</v>
      </c>
      <c r="C47" s="36" t="s">
        <v>88</v>
      </c>
      <c r="D47" s="37">
        <v>23011100</v>
      </c>
      <c r="E47" s="37">
        <v>23834595.719999999</v>
      </c>
      <c r="F47" s="38" t="str">
        <f t="shared" si="0"/>
        <v>-</v>
      </c>
    </row>
    <row r="48" spans="1:6" ht="67.5" x14ac:dyDescent="0.2">
      <c r="A48" s="34" t="s">
        <v>89</v>
      </c>
      <c r="B48" s="35" t="s">
        <v>32</v>
      </c>
      <c r="C48" s="36" t="s">
        <v>90</v>
      </c>
      <c r="D48" s="37">
        <v>-2506200</v>
      </c>
      <c r="E48" s="37">
        <v>-3056887.45</v>
      </c>
      <c r="F48" s="38">
        <f t="shared" si="0"/>
        <v>550687.45000000019</v>
      </c>
    </row>
    <row r="49" spans="1:6" ht="112.5" x14ac:dyDescent="0.2">
      <c r="A49" s="39" t="s">
        <v>91</v>
      </c>
      <c r="B49" s="35" t="s">
        <v>32</v>
      </c>
      <c r="C49" s="36" t="s">
        <v>92</v>
      </c>
      <c r="D49" s="37">
        <v>-2506200</v>
      </c>
      <c r="E49" s="37">
        <v>-3056887.45</v>
      </c>
      <c r="F49" s="38">
        <f t="shared" si="0"/>
        <v>550687.45000000019</v>
      </c>
    </row>
    <row r="50" spans="1:6" x14ac:dyDescent="0.2">
      <c r="A50" s="34" t="s">
        <v>93</v>
      </c>
      <c r="B50" s="35" t="s">
        <v>32</v>
      </c>
      <c r="C50" s="36" t="s">
        <v>94</v>
      </c>
      <c r="D50" s="37">
        <v>53543000</v>
      </c>
      <c r="E50" s="37">
        <v>56220924.590000004</v>
      </c>
      <c r="F50" s="38" t="str">
        <f t="shared" si="0"/>
        <v>-</v>
      </c>
    </row>
    <row r="51" spans="1:6" ht="22.5" x14ac:dyDescent="0.2">
      <c r="A51" s="34" t="s">
        <v>95</v>
      </c>
      <c r="B51" s="35" t="s">
        <v>32</v>
      </c>
      <c r="C51" s="36" t="s">
        <v>96</v>
      </c>
      <c r="D51" s="37">
        <v>15943300</v>
      </c>
      <c r="E51" s="37">
        <v>16802942.780000001</v>
      </c>
      <c r="F51" s="38" t="str">
        <f t="shared" si="0"/>
        <v>-</v>
      </c>
    </row>
    <row r="52" spans="1:6" ht="33.75" x14ac:dyDescent="0.2">
      <c r="A52" s="34" t="s">
        <v>97</v>
      </c>
      <c r="B52" s="35" t="s">
        <v>32</v>
      </c>
      <c r="C52" s="36" t="s">
        <v>98</v>
      </c>
      <c r="D52" s="37">
        <v>12754700</v>
      </c>
      <c r="E52" s="37">
        <v>10398109.279999999</v>
      </c>
      <c r="F52" s="38">
        <f t="shared" si="0"/>
        <v>2356590.7200000007</v>
      </c>
    </row>
    <row r="53" spans="1:6" ht="33.75" x14ac:dyDescent="0.2">
      <c r="A53" s="34" t="s">
        <v>97</v>
      </c>
      <c r="B53" s="35" t="s">
        <v>32</v>
      </c>
      <c r="C53" s="36" t="s">
        <v>99</v>
      </c>
      <c r="D53" s="37">
        <v>12754700</v>
      </c>
      <c r="E53" s="37">
        <v>10400157.220000001</v>
      </c>
      <c r="F53" s="38">
        <f t="shared" si="0"/>
        <v>2354542.7799999993</v>
      </c>
    </row>
    <row r="54" spans="1:6" ht="45" x14ac:dyDescent="0.2">
      <c r="A54" s="34" t="s">
        <v>100</v>
      </c>
      <c r="B54" s="35" t="s">
        <v>32</v>
      </c>
      <c r="C54" s="36" t="s">
        <v>101</v>
      </c>
      <c r="D54" s="37" t="s">
        <v>45</v>
      </c>
      <c r="E54" s="37">
        <v>-2047.94</v>
      </c>
      <c r="F54" s="38" t="str">
        <f t="shared" si="0"/>
        <v>-</v>
      </c>
    </row>
    <row r="55" spans="1:6" ht="33.75" x14ac:dyDescent="0.2">
      <c r="A55" s="34" t="s">
        <v>102</v>
      </c>
      <c r="B55" s="35" t="s">
        <v>32</v>
      </c>
      <c r="C55" s="36" t="s">
        <v>103</v>
      </c>
      <c r="D55" s="37">
        <v>3188600</v>
      </c>
      <c r="E55" s="37">
        <v>6404921.6399999997</v>
      </c>
      <c r="F55" s="38" t="str">
        <f t="shared" si="0"/>
        <v>-</v>
      </c>
    </row>
    <row r="56" spans="1:6" ht="56.25" x14ac:dyDescent="0.2">
      <c r="A56" s="34" t="s">
        <v>104</v>
      </c>
      <c r="B56" s="35" t="s">
        <v>32</v>
      </c>
      <c r="C56" s="36" t="s">
        <v>105</v>
      </c>
      <c r="D56" s="37">
        <v>3188600</v>
      </c>
      <c r="E56" s="37">
        <v>6404921.6399999997</v>
      </c>
      <c r="F56" s="38" t="str">
        <f t="shared" si="0"/>
        <v>-</v>
      </c>
    </row>
    <row r="57" spans="1:6" ht="33.75" x14ac:dyDescent="0.2">
      <c r="A57" s="34" t="s">
        <v>106</v>
      </c>
      <c r="B57" s="35" t="s">
        <v>32</v>
      </c>
      <c r="C57" s="36" t="s">
        <v>107</v>
      </c>
      <c r="D57" s="37" t="s">
        <v>45</v>
      </c>
      <c r="E57" s="37">
        <v>-88.14</v>
      </c>
      <c r="F57" s="38" t="str">
        <f t="shared" si="0"/>
        <v>-</v>
      </c>
    </row>
    <row r="58" spans="1:6" ht="67.5" x14ac:dyDescent="0.2">
      <c r="A58" s="34" t="s">
        <v>108</v>
      </c>
      <c r="B58" s="35" t="s">
        <v>32</v>
      </c>
      <c r="C58" s="36" t="s">
        <v>109</v>
      </c>
      <c r="D58" s="37" t="s">
        <v>45</v>
      </c>
      <c r="E58" s="37">
        <v>-92.27</v>
      </c>
      <c r="F58" s="38" t="str">
        <f t="shared" si="0"/>
        <v>-</v>
      </c>
    </row>
    <row r="59" spans="1:6" ht="45" x14ac:dyDescent="0.2">
      <c r="A59" s="34" t="s">
        <v>110</v>
      </c>
      <c r="B59" s="35" t="s">
        <v>32</v>
      </c>
      <c r="C59" s="36" t="s">
        <v>111</v>
      </c>
      <c r="D59" s="37" t="s">
        <v>45</v>
      </c>
      <c r="E59" s="37">
        <v>4.13</v>
      </c>
      <c r="F59" s="38" t="str">
        <f t="shared" si="0"/>
        <v>-</v>
      </c>
    </row>
    <row r="60" spans="1:6" ht="22.5" x14ac:dyDescent="0.2">
      <c r="A60" s="34" t="s">
        <v>112</v>
      </c>
      <c r="B60" s="35" t="s">
        <v>32</v>
      </c>
      <c r="C60" s="36" t="s">
        <v>113</v>
      </c>
      <c r="D60" s="37">
        <v>1744000</v>
      </c>
      <c r="E60" s="37">
        <v>1767133.21</v>
      </c>
      <c r="F60" s="38" t="str">
        <f t="shared" si="0"/>
        <v>-</v>
      </c>
    </row>
    <row r="61" spans="1:6" ht="22.5" x14ac:dyDescent="0.2">
      <c r="A61" s="34" t="s">
        <v>112</v>
      </c>
      <c r="B61" s="35" t="s">
        <v>32</v>
      </c>
      <c r="C61" s="36" t="s">
        <v>114</v>
      </c>
      <c r="D61" s="37">
        <v>1744000</v>
      </c>
      <c r="E61" s="37">
        <v>1767126.1</v>
      </c>
      <c r="F61" s="38" t="str">
        <f t="shared" si="0"/>
        <v>-</v>
      </c>
    </row>
    <row r="62" spans="1:6" ht="56.25" x14ac:dyDescent="0.2">
      <c r="A62" s="34" t="s">
        <v>115</v>
      </c>
      <c r="B62" s="35" t="s">
        <v>32</v>
      </c>
      <c r="C62" s="36" t="s">
        <v>116</v>
      </c>
      <c r="D62" s="37" t="s">
        <v>45</v>
      </c>
      <c r="E62" s="37">
        <v>1726560.11</v>
      </c>
      <c r="F62" s="38" t="str">
        <f t="shared" si="0"/>
        <v>-</v>
      </c>
    </row>
    <row r="63" spans="1:6" ht="33.75" x14ac:dyDescent="0.2">
      <c r="A63" s="34" t="s">
        <v>117</v>
      </c>
      <c r="B63" s="35" t="s">
        <v>32</v>
      </c>
      <c r="C63" s="36" t="s">
        <v>118</v>
      </c>
      <c r="D63" s="37" t="s">
        <v>45</v>
      </c>
      <c r="E63" s="37">
        <v>24829.42</v>
      </c>
      <c r="F63" s="38" t="str">
        <f t="shared" si="0"/>
        <v>-</v>
      </c>
    </row>
    <row r="64" spans="1:6" ht="56.25" x14ac:dyDescent="0.2">
      <c r="A64" s="34" t="s">
        <v>119</v>
      </c>
      <c r="B64" s="35" t="s">
        <v>32</v>
      </c>
      <c r="C64" s="36" t="s">
        <v>120</v>
      </c>
      <c r="D64" s="37" t="s">
        <v>45</v>
      </c>
      <c r="E64" s="37">
        <v>17929.57</v>
      </c>
      <c r="F64" s="38" t="str">
        <f t="shared" si="0"/>
        <v>-</v>
      </c>
    </row>
    <row r="65" spans="1:6" ht="22.5" x14ac:dyDescent="0.2">
      <c r="A65" s="34" t="s">
        <v>121</v>
      </c>
      <c r="B65" s="35" t="s">
        <v>32</v>
      </c>
      <c r="C65" s="36" t="s">
        <v>122</v>
      </c>
      <c r="D65" s="37" t="s">
        <v>45</v>
      </c>
      <c r="E65" s="37">
        <v>-2193</v>
      </c>
      <c r="F65" s="38" t="str">
        <f t="shared" si="0"/>
        <v>-</v>
      </c>
    </row>
    <row r="66" spans="1:6" ht="33.75" x14ac:dyDescent="0.2">
      <c r="A66" s="34" t="s">
        <v>123</v>
      </c>
      <c r="B66" s="35" t="s">
        <v>32</v>
      </c>
      <c r="C66" s="36" t="s">
        <v>124</v>
      </c>
      <c r="D66" s="37" t="s">
        <v>45</v>
      </c>
      <c r="E66" s="37">
        <v>7.11</v>
      </c>
      <c r="F66" s="38" t="str">
        <f t="shared" si="0"/>
        <v>-</v>
      </c>
    </row>
    <row r="67" spans="1:6" ht="45" x14ac:dyDescent="0.2">
      <c r="A67" s="34" t="s">
        <v>125</v>
      </c>
      <c r="B67" s="35" t="s">
        <v>32</v>
      </c>
      <c r="C67" s="36" t="s">
        <v>126</v>
      </c>
      <c r="D67" s="37" t="s">
        <v>45</v>
      </c>
      <c r="E67" s="37">
        <v>7.11</v>
      </c>
      <c r="F67" s="38" t="str">
        <f t="shared" si="0"/>
        <v>-</v>
      </c>
    </row>
    <row r="68" spans="1:6" x14ac:dyDescent="0.2">
      <c r="A68" s="34" t="s">
        <v>127</v>
      </c>
      <c r="B68" s="35" t="s">
        <v>32</v>
      </c>
      <c r="C68" s="36" t="s">
        <v>128</v>
      </c>
      <c r="D68" s="37">
        <v>31824600</v>
      </c>
      <c r="E68" s="37">
        <v>32035110.98</v>
      </c>
      <c r="F68" s="38" t="str">
        <f t="shared" si="0"/>
        <v>-</v>
      </c>
    </row>
    <row r="69" spans="1:6" x14ac:dyDescent="0.2">
      <c r="A69" s="34" t="s">
        <v>127</v>
      </c>
      <c r="B69" s="35" t="s">
        <v>32</v>
      </c>
      <c r="C69" s="36" t="s">
        <v>129</v>
      </c>
      <c r="D69" s="37">
        <v>31824600</v>
      </c>
      <c r="E69" s="37">
        <v>32035046.949999999</v>
      </c>
      <c r="F69" s="38" t="str">
        <f t="shared" si="0"/>
        <v>-</v>
      </c>
    </row>
    <row r="70" spans="1:6" ht="45" x14ac:dyDescent="0.2">
      <c r="A70" s="34" t="s">
        <v>130</v>
      </c>
      <c r="B70" s="35" t="s">
        <v>32</v>
      </c>
      <c r="C70" s="36" t="s">
        <v>131</v>
      </c>
      <c r="D70" s="37" t="s">
        <v>45</v>
      </c>
      <c r="E70" s="37">
        <v>31991459.170000002</v>
      </c>
      <c r="F70" s="38" t="str">
        <f t="shared" si="0"/>
        <v>-</v>
      </c>
    </row>
    <row r="71" spans="1:6" ht="22.5" x14ac:dyDescent="0.2">
      <c r="A71" s="34" t="s">
        <v>132</v>
      </c>
      <c r="B71" s="35" t="s">
        <v>32</v>
      </c>
      <c r="C71" s="36" t="s">
        <v>133</v>
      </c>
      <c r="D71" s="37" t="s">
        <v>45</v>
      </c>
      <c r="E71" s="37">
        <v>43469.73</v>
      </c>
      <c r="F71" s="38" t="str">
        <f t="shared" si="0"/>
        <v>-</v>
      </c>
    </row>
    <row r="72" spans="1:6" ht="45" x14ac:dyDescent="0.2">
      <c r="A72" s="34" t="s">
        <v>134</v>
      </c>
      <c r="B72" s="35" t="s">
        <v>32</v>
      </c>
      <c r="C72" s="36" t="s">
        <v>135</v>
      </c>
      <c r="D72" s="37" t="s">
        <v>45</v>
      </c>
      <c r="E72" s="37">
        <v>118.05</v>
      </c>
      <c r="F72" s="38" t="str">
        <f t="shared" si="0"/>
        <v>-</v>
      </c>
    </row>
    <row r="73" spans="1:6" ht="33.75" x14ac:dyDescent="0.2">
      <c r="A73" s="34" t="s">
        <v>136</v>
      </c>
      <c r="B73" s="35" t="s">
        <v>32</v>
      </c>
      <c r="C73" s="36" t="s">
        <v>137</v>
      </c>
      <c r="D73" s="37" t="s">
        <v>45</v>
      </c>
      <c r="E73" s="37">
        <v>64.03</v>
      </c>
      <c r="F73" s="38" t="str">
        <f t="shared" si="0"/>
        <v>-</v>
      </c>
    </row>
    <row r="74" spans="1:6" ht="33.75" x14ac:dyDescent="0.2">
      <c r="A74" s="34" t="s">
        <v>138</v>
      </c>
      <c r="B74" s="35" t="s">
        <v>32</v>
      </c>
      <c r="C74" s="36" t="s">
        <v>139</v>
      </c>
      <c r="D74" s="37" t="s">
        <v>45</v>
      </c>
      <c r="E74" s="37">
        <v>64.03</v>
      </c>
      <c r="F74" s="38" t="str">
        <f t="shared" si="0"/>
        <v>-</v>
      </c>
    </row>
    <row r="75" spans="1:6" ht="22.5" x14ac:dyDescent="0.2">
      <c r="A75" s="34" t="s">
        <v>140</v>
      </c>
      <c r="B75" s="35" t="s">
        <v>32</v>
      </c>
      <c r="C75" s="36" t="s">
        <v>141</v>
      </c>
      <c r="D75" s="37">
        <v>4031100</v>
      </c>
      <c r="E75" s="37">
        <v>5615737.6200000001</v>
      </c>
      <c r="F75" s="38" t="str">
        <f t="shared" si="0"/>
        <v>-</v>
      </c>
    </row>
    <row r="76" spans="1:6" ht="45" x14ac:dyDescent="0.2">
      <c r="A76" s="34" t="s">
        <v>142</v>
      </c>
      <c r="B76" s="35" t="s">
        <v>32</v>
      </c>
      <c r="C76" s="36" t="s">
        <v>143</v>
      </c>
      <c r="D76" s="37">
        <v>4031100</v>
      </c>
      <c r="E76" s="37">
        <v>5615737.6200000001</v>
      </c>
      <c r="F76" s="38" t="str">
        <f t="shared" si="0"/>
        <v>-</v>
      </c>
    </row>
    <row r="77" spans="1:6" ht="78.75" x14ac:dyDescent="0.2">
      <c r="A77" s="34" t="s">
        <v>144</v>
      </c>
      <c r="B77" s="35" t="s">
        <v>32</v>
      </c>
      <c r="C77" s="36" t="s">
        <v>145</v>
      </c>
      <c r="D77" s="37" t="s">
        <v>45</v>
      </c>
      <c r="E77" s="37">
        <v>5617883.6299999999</v>
      </c>
      <c r="F77" s="38" t="str">
        <f t="shared" si="0"/>
        <v>-</v>
      </c>
    </row>
    <row r="78" spans="1:6" ht="45" x14ac:dyDescent="0.2">
      <c r="A78" s="34" t="s">
        <v>146</v>
      </c>
      <c r="B78" s="35" t="s">
        <v>32</v>
      </c>
      <c r="C78" s="36" t="s">
        <v>147</v>
      </c>
      <c r="D78" s="37" t="s">
        <v>45</v>
      </c>
      <c r="E78" s="37">
        <v>-2146.0100000000002</v>
      </c>
      <c r="F78" s="38" t="str">
        <f t="shared" si="0"/>
        <v>-</v>
      </c>
    </row>
    <row r="79" spans="1:6" x14ac:dyDescent="0.2">
      <c r="A79" s="34" t="s">
        <v>148</v>
      </c>
      <c r="B79" s="35" t="s">
        <v>32</v>
      </c>
      <c r="C79" s="36" t="s">
        <v>149</v>
      </c>
      <c r="D79" s="37">
        <v>34055300</v>
      </c>
      <c r="E79" s="37">
        <v>39768112.43</v>
      </c>
      <c r="F79" s="38" t="str">
        <f t="shared" si="0"/>
        <v>-</v>
      </c>
    </row>
    <row r="80" spans="1:6" x14ac:dyDescent="0.2">
      <c r="A80" s="34" t="s">
        <v>150</v>
      </c>
      <c r="B80" s="35" t="s">
        <v>32</v>
      </c>
      <c r="C80" s="36" t="s">
        <v>151</v>
      </c>
      <c r="D80" s="37">
        <v>34055300</v>
      </c>
      <c r="E80" s="37">
        <v>39768112.43</v>
      </c>
      <c r="F80" s="38" t="str">
        <f t="shared" si="0"/>
        <v>-</v>
      </c>
    </row>
    <row r="81" spans="1:6" x14ac:dyDescent="0.2">
      <c r="A81" s="34" t="s">
        <v>152</v>
      </c>
      <c r="B81" s="35" t="s">
        <v>32</v>
      </c>
      <c r="C81" s="36" t="s">
        <v>153</v>
      </c>
      <c r="D81" s="37">
        <v>2297900</v>
      </c>
      <c r="E81" s="37">
        <v>2723174.41</v>
      </c>
      <c r="F81" s="38" t="str">
        <f t="shared" si="0"/>
        <v>-</v>
      </c>
    </row>
    <row r="82" spans="1:6" ht="45" x14ac:dyDescent="0.2">
      <c r="A82" s="34" t="s">
        <v>154</v>
      </c>
      <c r="B82" s="35" t="s">
        <v>32</v>
      </c>
      <c r="C82" s="36" t="s">
        <v>155</v>
      </c>
      <c r="D82" s="37" t="s">
        <v>45</v>
      </c>
      <c r="E82" s="37">
        <v>2667050.63</v>
      </c>
      <c r="F82" s="38" t="str">
        <f t="shared" si="0"/>
        <v>-</v>
      </c>
    </row>
    <row r="83" spans="1:6" ht="22.5" x14ac:dyDescent="0.2">
      <c r="A83" s="34" t="s">
        <v>156</v>
      </c>
      <c r="B83" s="35" t="s">
        <v>32</v>
      </c>
      <c r="C83" s="36" t="s">
        <v>157</v>
      </c>
      <c r="D83" s="37" t="s">
        <v>45</v>
      </c>
      <c r="E83" s="37">
        <v>53162.74</v>
      </c>
      <c r="F83" s="38" t="str">
        <f t="shared" si="0"/>
        <v>-</v>
      </c>
    </row>
    <row r="84" spans="1:6" ht="45" x14ac:dyDescent="0.2">
      <c r="A84" s="34" t="s">
        <v>158</v>
      </c>
      <c r="B84" s="35" t="s">
        <v>32</v>
      </c>
      <c r="C84" s="36" t="s">
        <v>159</v>
      </c>
      <c r="D84" s="37" t="s">
        <v>45</v>
      </c>
      <c r="E84" s="37">
        <v>2943.21</v>
      </c>
      <c r="F84" s="38" t="str">
        <f t="shared" si="0"/>
        <v>-</v>
      </c>
    </row>
    <row r="85" spans="1:6" ht="22.5" x14ac:dyDescent="0.2">
      <c r="A85" s="34" t="s">
        <v>160</v>
      </c>
      <c r="B85" s="35" t="s">
        <v>32</v>
      </c>
      <c r="C85" s="36" t="s">
        <v>161</v>
      </c>
      <c r="D85" s="37" t="s">
        <v>45</v>
      </c>
      <c r="E85" s="37">
        <v>17.829999999999998</v>
      </c>
      <c r="F85" s="38" t="str">
        <f t="shared" ref="F85:F148" si="1">IF(OR(D85="-",IF(E85="-",0,E85)&gt;=IF(D85="-",0,D85)),"-",IF(D85="-",0,D85)-IF(E85="-",0,E85))</f>
        <v>-</v>
      </c>
    </row>
    <row r="86" spans="1:6" x14ac:dyDescent="0.2">
      <c r="A86" s="34" t="s">
        <v>162</v>
      </c>
      <c r="B86" s="35" t="s">
        <v>32</v>
      </c>
      <c r="C86" s="36" t="s">
        <v>163</v>
      </c>
      <c r="D86" s="37">
        <v>31757400</v>
      </c>
      <c r="E86" s="37">
        <v>37044938.020000003</v>
      </c>
      <c r="F86" s="38" t="str">
        <f t="shared" si="1"/>
        <v>-</v>
      </c>
    </row>
    <row r="87" spans="1:6" ht="45" x14ac:dyDescent="0.2">
      <c r="A87" s="34" t="s">
        <v>164</v>
      </c>
      <c r="B87" s="35" t="s">
        <v>32</v>
      </c>
      <c r="C87" s="36" t="s">
        <v>165</v>
      </c>
      <c r="D87" s="37" t="s">
        <v>45</v>
      </c>
      <c r="E87" s="37">
        <v>36627756.060000002</v>
      </c>
      <c r="F87" s="38" t="str">
        <f t="shared" si="1"/>
        <v>-</v>
      </c>
    </row>
    <row r="88" spans="1:6" ht="22.5" x14ac:dyDescent="0.2">
      <c r="A88" s="34" t="s">
        <v>166</v>
      </c>
      <c r="B88" s="35" t="s">
        <v>32</v>
      </c>
      <c r="C88" s="36" t="s">
        <v>167</v>
      </c>
      <c r="D88" s="37" t="s">
        <v>45</v>
      </c>
      <c r="E88" s="37">
        <v>417181.96</v>
      </c>
      <c r="F88" s="38" t="str">
        <f t="shared" si="1"/>
        <v>-</v>
      </c>
    </row>
    <row r="89" spans="1:6" x14ac:dyDescent="0.2">
      <c r="A89" s="34" t="s">
        <v>168</v>
      </c>
      <c r="B89" s="35" t="s">
        <v>32</v>
      </c>
      <c r="C89" s="36" t="s">
        <v>169</v>
      </c>
      <c r="D89" s="37">
        <v>10600000</v>
      </c>
      <c r="E89" s="37">
        <v>10870393.43</v>
      </c>
      <c r="F89" s="38" t="str">
        <f t="shared" si="1"/>
        <v>-</v>
      </c>
    </row>
    <row r="90" spans="1:6" ht="33.75" x14ac:dyDescent="0.2">
      <c r="A90" s="34" t="s">
        <v>170</v>
      </c>
      <c r="B90" s="35" t="s">
        <v>32</v>
      </c>
      <c r="C90" s="36" t="s">
        <v>171</v>
      </c>
      <c r="D90" s="37">
        <v>7805000</v>
      </c>
      <c r="E90" s="37">
        <v>8186841.9000000004</v>
      </c>
      <c r="F90" s="38" t="str">
        <f t="shared" si="1"/>
        <v>-</v>
      </c>
    </row>
    <row r="91" spans="1:6" ht="45" x14ac:dyDescent="0.2">
      <c r="A91" s="34" t="s">
        <v>172</v>
      </c>
      <c r="B91" s="35" t="s">
        <v>32</v>
      </c>
      <c r="C91" s="36" t="s">
        <v>173</v>
      </c>
      <c r="D91" s="37">
        <v>7805000</v>
      </c>
      <c r="E91" s="37">
        <v>8186841.9000000004</v>
      </c>
      <c r="F91" s="38" t="str">
        <f t="shared" si="1"/>
        <v>-</v>
      </c>
    </row>
    <row r="92" spans="1:6" ht="56.25" x14ac:dyDescent="0.2">
      <c r="A92" s="34" t="s">
        <v>174</v>
      </c>
      <c r="B92" s="35" t="s">
        <v>32</v>
      </c>
      <c r="C92" s="36" t="s">
        <v>175</v>
      </c>
      <c r="D92" s="37" t="s">
        <v>45</v>
      </c>
      <c r="E92" s="37">
        <v>6976561.5499999998</v>
      </c>
      <c r="F92" s="38" t="str">
        <f t="shared" si="1"/>
        <v>-</v>
      </c>
    </row>
    <row r="93" spans="1:6" ht="78.75" x14ac:dyDescent="0.2">
      <c r="A93" s="39" t="s">
        <v>176</v>
      </c>
      <c r="B93" s="35" t="s">
        <v>32</v>
      </c>
      <c r="C93" s="36" t="s">
        <v>177</v>
      </c>
      <c r="D93" s="37" t="s">
        <v>45</v>
      </c>
      <c r="E93" s="37">
        <v>1209215.0900000001</v>
      </c>
      <c r="F93" s="38" t="str">
        <f t="shared" si="1"/>
        <v>-</v>
      </c>
    </row>
    <row r="94" spans="1:6" ht="56.25" x14ac:dyDescent="0.2">
      <c r="A94" s="34" t="s">
        <v>178</v>
      </c>
      <c r="B94" s="35" t="s">
        <v>32</v>
      </c>
      <c r="C94" s="36" t="s">
        <v>179</v>
      </c>
      <c r="D94" s="37" t="s">
        <v>45</v>
      </c>
      <c r="E94" s="37">
        <v>1065.26</v>
      </c>
      <c r="F94" s="38" t="str">
        <f t="shared" si="1"/>
        <v>-</v>
      </c>
    </row>
    <row r="95" spans="1:6" ht="67.5" x14ac:dyDescent="0.2">
      <c r="A95" s="34" t="s">
        <v>180</v>
      </c>
      <c r="B95" s="35" t="s">
        <v>32</v>
      </c>
      <c r="C95" s="36" t="s">
        <v>181</v>
      </c>
      <c r="D95" s="37">
        <v>20000</v>
      </c>
      <c r="E95" s="37">
        <v>30307.5</v>
      </c>
      <c r="F95" s="38" t="str">
        <f t="shared" si="1"/>
        <v>-</v>
      </c>
    </row>
    <row r="96" spans="1:6" ht="123.75" x14ac:dyDescent="0.2">
      <c r="A96" s="39" t="s">
        <v>182</v>
      </c>
      <c r="B96" s="35" t="s">
        <v>32</v>
      </c>
      <c r="C96" s="36" t="s">
        <v>183</v>
      </c>
      <c r="D96" s="37" t="s">
        <v>45</v>
      </c>
      <c r="E96" s="37">
        <v>27900</v>
      </c>
      <c r="F96" s="38" t="str">
        <f t="shared" si="1"/>
        <v>-</v>
      </c>
    </row>
    <row r="97" spans="1:6" ht="135" x14ac:dyDescent="0.2">
      <c r="A97" s="39" t="s">
        <v>184</v>
      </c>
      <c r="B97" s="35" t="s">
        <v>32</v>
      </c>
      <c r="C97" s="36" t="s">
        <v>185</v>
      </c>
      <c r="D97" s="37" t="s">
        <v>45</v>
      </c>
      <c r="E97" s="37">
        <v>2250</v>
      </c>
      <c r="F97" s="38" t="str">
        <f t="shared" si="1"/>
        <v>-</v>
      </c>
    </row>
    <row r="98" spans="1:6" ht="112.5" x14ac:dyDescent="0.2">
      <c r="A98" s="39" t="s">
        <v>186</v>
      </c>
      <c r="B98" s="35" t="s">
        <v>32</v>
      </c>
      <c r="C98" s="36" t="s">
        <v>187</v>
      </c>
      <c r="D98" s="37" t="s">
        <v>45</v>
      </c>
      <c r="E98" s="37">
        <v>157.5</v>
      </c>
      <c r="F98" s="38" t="str">
        <f t="shared" si="1"/>
        <v>-</v>
      </c>
    </row>
    <row r="99" spans="1:6" ht="33.75" x14ac:dyDescent="0.2">
      <c r="A99" s="34" t="s">
        <v>188</v>
      </c>
      <c r="B99" s="35" t="s">
        <v>32</v>
      </c>
      <c r="C99" s="36" t="s">
        <v>189</v>
      </c>
      <c r="D99" s="37">
        <v>2775000</v>
      </c>
      <c r="E99" s="37">
        <v>2653244.0299999998</v>
      </c>
      <c r="F99" s="38">
        <f t="shared" si="1"/>
        <v>121755.9700000002</v>
      </c>
    </row>
    <row r="100" spans="1:6" ht="33.75" x14ac:dyDescent="0.2">
      <c r="A100" s="34" t="s">
        <v>190</v>
      </c>
      <c r="B100" s="35" t="s">
        <v>32</v>
      </c>
      <c r="C100" s="36" t="s">
        <v>191</v>
      </c>
      <c r="D100" s="37">
        <v>2345000</v>
      </c>
      <c r="E100" s="37">
        <v>2157600.0299999998</v>
      </c>
      <c r="F100" s="38">
        <f t="shared" si="1"/>
        <v>187399.9700000002</v>
      </c>
    </row>
    <row r="101" spans="1:6" ht="56.25" x14ac:dyDescent="0.2">
      <c r="A101" s="34" t="s">
        <v>192</v>
      </c>
      <c r="B101" s="35" t="s">
        <v>32</v>
      </c>
      <c r="C101" s="36" t="s">
        <v>193</v>
      </c>
      <c r="D101" s="37" t="s">
        <v>45</v>
      </c>
      <c r="E101" s="37">
        <v>2157600.0299999998</v>
      </c>
      <c r="F101" s="38" t="str">
        <f t="shared" si="1"/>
        <v>-</v>
      </c>
    </row>
    <row r="102" spans="1:6" ht="22.5" x14ac:dyDescent="0.2">
      <c r="A102" s="34" t="s">
        <v>194</v>
      </c>
      <c r="B102" s="35" t="s">
        <v>32</v>
      </c>
      <c r="C102" s="36" t="s">
        <v>195</v>
      </c>
      <c r="D102" s="37">
        <v>230000</v>
      </c>
      <c r="E102" s="37">
        <v>324144</v>
      </c>
      <c r="F102" s="38" t="str">
        <f t="shared" si="1"/>
        <v>-</v>
      </c>
    </row>
    <row r="103" spans="1:6" ht="22.5" x14ac:dyDescent="0.2">
      <c r="A103" s="34" t="s">
        <v>194</v>
      </c>
      <c r="B103" s="35" t="s">
        <v>32</v>
      </c>
      <c r="C103" s="36" t="s">
        <v>196</v>
      </c>
      <c r="D103" s="37">
        <v>230000</v>
      </c>
      <c r="E103" s="37" t="s">
        <v>45</v>
      </c>
      <c r="F103" s="38">
        <f t="shared" si="1"/>
        <v>230000</v>
      </c>
    </row>
    <row r="104" spans="1:6" ht="56.25" x14ac:dyDescent="0.2">
      <c r="A104" s="34" t="s">
        <v>197</v>
      </c>
      <c r="B104" s="35" t="s">
        <v>32</v>
      </c>
      <c r="C104" s="36" t="s">
        <v>198</v>
      </c>
      <c r="D104" s="37" t="s">
        <v>45</v>
      </c>
      <c r="E104" s="37">
        <v>252594</v>
      </c>
      <c r="F104" s="38" t="str">
        <f t="shared" si="1"/>
        <v>-</v>
      </c>
    </row>
    <row r="105" spans="1:6" ht="67.5" x14ac:dyDescent="0.2">
      <c r="A105" s="34" t="s">
        <v>199</v>
      </c>
      <c r="B105" s="35" t="s">
        <v>32</v>
      </c>
      <c r="C105" s="36" t="s">
        <v>200</v>
      </c>
      <c r="D105" s="37" t="s">
        <v>45</v>
      </c>
      <c r="E105" s="37">
        <v>71550</v>
      </c>
      <c r="F105" s="38" t="str">
        <f t="shared" si="1"/>
        <v>-</v>
      </c>
    </row>
    <row r="106" spans="1:6" ht="67.5" x14ac:dyDescent="0.2">
      <c r="A106" s="34" t="s">
        <v>201</v>
      </c>
      <c r="B106" s="35" t="s">
        <v>32</v>
      </c>
      <c r="C106" s="36" t="s">
        <v>202</v>
      </c>
      <c r="D106" s="37">
        <v>190000</v>
      </c>
      <c r="E106" s="37">
        <v>166500</v>
      </c>
      <c r="F106" s="38">
        <f t="shared" si="1"/>
        <v>23500</v>
      </c>
    </row>
    <row r="107" spans="1:6" ht="78.75" x14ac:dyDescent="0.2">
      <c r="A107" s="39" t="s">
        <v>203</v>
      </c>
      <c r="B107" s="35" t="s">
        <v>32</v>
      </c>
      <c r="C107" s="36" t="s">
        <v>204</v>
      </c>
      <c r="D107" s="37">
        <v>190000</v>
      </c>
      <c r="E107" s="37">
        <v>166500</v>
      </c>
      <c r="F107" s="38">
        <f t="shared" si="1"/>
        <v>23500</v>
      </c>
    </row>
    <row r="108" spans="1:6" ht="22.5" x14ac:dyDescent="0.2">
      <c r="A108" s="34" t="s">
        <v>205</v>
      </c>
      <c r="B108" s="35" t="s">
        <v>32</v>
      </c>
      <c r="C108" s="36" t="s">
        <v>206</v>
      </c>
      <c r="D108" s="37">
        <v>10000</v>
      </c>
      <c r="E108" s="37">
        <v>5000</v>
      </c>
      <c r="F108" s="38">
        <f t="shared" si="1"/>
        <v>5000</v>
      </c>
    </row>
    <row r="109" spans="1:6" ht="22.5" x14ac:dyDescent="0.2">
      <c r="A109" s="34" t="s">
        <v>205</v>
      </c>
      <c r="B109" s="35" t="s">
        <v>32</v>
      </c>
      <c r="C109" s="36" t="s">
        <v>207</v>
      </c>
      <c r="D109" s="37" t="s">
        <v>45</v>
      </c>
      <c r="E109" s="37">
        <v>5000</v>
      </c>
      <c r="F109" s="38" t="str">
        <f t="shared" si="1"/>
        <v>-</v>
      </c>
    </row>
    <row r="110" spans="1:6" ht="33.75" x14ac:dyDescent="0.2">
      <c r="A110" s="34" t="s">
        <v>208</v>
      </c>
      <c r="B110" s="35" t="s">
        <v>32</v>
      </c>
      <c r="C110" s="36" t="s">
        <v>209</v>
      </c>
      <c r="D110" s="37">
        <v>49915000</v>
      </c>
      <c r="E110" s="37">
        <v>55363865.009999998</v>
      </c>
      <c r="F110" s="38" t="str">
        <f t="shared" si="1"/>
        <v>-</v>
      </c>
    </row>
    <row r="111" spans="1:6" ht="78.75" x14ac:dyDescent="0.2">
      <c r="A111" s="39" t="s">
        <v>210</v>
      </c>
      <c r="B111" s="35" t="s">
        <v>32</v>
      </c>
      <c r="C111" s="36" t="s">
        <v>211</v>
      </c>
      <c r="D111" s="37">
        <v>49915000</v>
      </c>
      <c r="E111" s="37">
        <v>54827794.060000002</v>
      </c>
      <c r="F111" s="38" t="str">
        <f t="shared" si="1"/>
        <v>-</v>
      </c>
    </row>
    <row r="112" spans="1:6" ht="67.5" x14ac:dyDescent="0.2">
      <c r="A112" s="34" t="s">
        <v>212</v>
      </c>
      <c r="B112" s="35" t="s">
        <v>32</v>
      </c>
      <c r="C112" s="36" t="s">
        <v>213</v>
      </c>
      <c r="D112" s="37">
        <v>45141200</v>
      </c>
      <c r="E112" s="37">
        <v>49839814.630000003</v>
      </c>
      <c r="F112" s="38" t="str">
        <f t="shared" si="1"/>
        <v>-</v>
      </c>
    </row>
    <row r="113" spans="1:6" ht="90" x14ac:dyDescent="0.2">
      <c r="A113" s="39" t="s">
        <v>214</v>
      </c>
      <c r="B113" s="35" t="s">
        <v>32</v>
      </c>
      <c r="C113" s="36" t="s">
        <v>215</v>
      </c>
      <c r="D113" s="37">
        <v>43739500</v>
      </c>
      <c r="E113" s="37">
        <v>47465529.880000003</v>
      </c>
      <c r="F113" s="38" t="str">
        <f t="shared" si="1"/>
        <v>-</v>
      </c>
    </row>
    <row r="114" spans="1:6" ht="78.75" x14ac:dyDescent="0.2">
      <c r="A114" s="39" t="s">
        <v>216</v>
      </c>
      <c r="B114" s="35" t="s">
        <v>32</v>
      </c>
      <c r="C114" s="36" t="s">
        <v>217</v>
      </c>
      <c r="D114" s="37">
        <v>1401700</v>
      </c>
      <c r="E114" s="37">
        <v>2374284.75</v>
      </c>
      <c r="F114" s="38" t="str">
        <f t="shared" si="1"/>
        <v>-</v>
      </c>
    </row>
    <row r="115" spans="1:6" ht="78.75" x14ac:dyDescent="0.2">
      <c r="A115" s="39" t="s">
        <v>218</v>
      </c>
      <c r="B115" s="35" t="s">
        <v>32</v>
      </c>
      <c r="C115" s="36" t="s">
        <v>219</v>
      </c>
      <c r="D115" s="37">
        <v>158800</v>
      </c>
      <c r="E115" s="37">
        <v>70972.52</v>
      </c>
      <c r="F115" s="38">
        <f t="shared" si="1"/>
        <v>87827.48</v>
      </c>
    </row>
    <row r="116" spans="1:6" ht="78.75" x14ac:dyDescent="0.2">
      <c r="A116" s="34" t="s">
        <v>220</v>
      </c>
      <c r="B116" s="35" t="s">
        <v>32</v>
      </c>
      <c r="C116" s="36" t="s">
        <v>221</v>
      </c>
      <c r="D116" s="37">
        <v>158800</v>
      </c>
      <c r="E116" s="37">
        <v>70972.52</v>
      </c>
      <c r="F116" s="38">
        <f t="shared" si="1"/>
        <v>87827.48</v>
      </c>
    </row>
    <row r="117" spans="1:6" ht="78.75" x14ac:dyDescent="0.2">
      <c r="A117" s="39" t="s">
        <v>222</v>
      </c>
      <c r="B117" s="35" t="s">
        <v>32</v>
      </c>
      <c r="C117" s="36" t="s">
        <v>223</v>
      </c>
      <c r="D117" s="37" t="s">
        <v>45</v>
      </c>
      <c r="E117" s="37">
        <v>2</v>
      </c>
      <c r="F117" s="38" t="str">
        <f t="shared" si="1"/>
        <v>-</v>
      </c>
    </row>
    <row r="118" spans="1:6" ht="67.5" x14ac:dyDescent="0.2">
      <c r="A118" s="34" t="s">
        <v>224</v>
      </c>
      <c r="B118" s="35" t="s">
        <v>32</v>
      </c>
      <c r="C118" s="36" t="s">
        <v>225</v>
      </c>
      <c r="D118" s="37" t="s">
        <v>45</v>
      </c>
      <c r="E118" s="37">
        <v>2</v>
      </c>
      <c r="F118" s="38" t="str">
        <f t="shared" si="1"/>
        <v>-</v>
      </c>
    </row>
    <row r="119" spans="1:6" ht="45" x14ac:dyDescent="0.2">
      <c r="A119" s="34" t="s">
        <v>226</v>
      </c>
      <c r="B119" s="35" t="s">
        <v>32</v>
      </c>
      <c r="C119" s="36" t="s">
        <v>227</v>
      </c>
      <c r="D119" s="37">
        <v>4615000</v>
      </c>
      <c r="E119" s="37">
        <v>4917004.91</v>
      </c>
      <c r="F119" s="38" t="str">
        <f t="shared" si="1"/>
        <v>-</v>
      </c>
    </row>
    <row r="120" spans="1:6" ht="33.75" x14ac:dyDescent="0.2">
      <c r="A120" s="34" t="s">
        <v>228</v>
      </c>
      <c r="B120" s="35" t="s">
        <v>32</v>
      </c>
      <c r="C120" s="36" t="s">
        <v>229</v>
      </c>
      <c r="D120" s="37">
        <v>4615000</v>
      </c>
      <c r="E120" s="37">
        <v>4917004.91</v>
      </c>
      <c r="F120" s="38" t="str">
        <f t="shared" si="1"/>
        <v>-</v>
      </c>
    </row>
    <row r="121" spans="1:6" ht="45" x14ac:dyDescent="0.2">
      <c r="A121" s="34" t="s">
        <v>230</v>
      </c>
      <c r="B121" s="35" t="s">
        <v>32</v>
      </c>
      <c r="C121" s="36" t="s">
        <v>231</v>
      </c>
      <c r="D121" s="37" t="s">
        <v>45</v>
      </c>
      <c r="E121" s="37">
        <v>76.180000000000007</v>
      </c>
      <c r="F121" s="38" t="str">
        <f t="shared" si="1"/>
        <v>-</v>
      </c>
    </row>
    <row r="122" spans="1:6" ht="45" x14ac:dyDescent="0.2">
      <c r="A122" s="34" t="s">
        <v>232</v>
      </c>
      <c r="B122" s="35" t="s">
        <v>32</v>
      </c>
      <c r="C122" s="36" t="s">
        <v>233</v>
      </c>
      <c r="D122" s="37" t="s">
        <v>45</v>
      </c>
      <c r="E122" s="37">
        <v>76.180000000000007</v>
      </c>
      <c r="F122" s="38" t="str">
        <f t="shared" si="1"/>
        <v>-</v>
      </c>
    </row>
    <row r="123" spans="1:6" ht="112.5" x14ac:dyDescent="0.2">
      <c r="A123" s="39" t="s">
        <v>234</v>
      </c>
      <c r="B123" s="35" t="s">
        <v>32</v>
      </c>
      <c r="C123" s="36" t="s">
        <v>235</v>
      </c>
      <c r="D123" s="37" t="s">
        <v>45</v>
      </c>
      <c r="E123" s="37">
        <v>76.180000000000007</v>
      </c>
      <c r="F123" s="38" t="str">
        <f t="shared" si="1"/>
        <v>-</v>
      </c>
    </row>
    <row r="124" spans="1:6" ht="78.75" x14ac:dyDescent="0.2">
      <c r="A124" s="39" t="s">
        <v>236</v>
      </c>
      <c r="B124" s="35" t="s">
        <v>32</v>
      </c>
      <c r="C124" s="36" t="s">
        <v>237</v>
      </c>
      <c r="D124" s="37" t="s">
        <v>45</v>
      </c>
      <c r="E124" s="37">
        <v>535994.77</v>
      </c>
      <c r="F124" s="38" t="str">
        <f t="shared" si="1"/>
        <v>-</v>
      </c>
    </row>
    <row r="125" spans="1:6" ht="78.75" x14ac:dyDescent="0.2">
      <c r="A125" s="39" t="s">
        <v>238</v>
      </c>
      <c r="B125" s="35" t="s">
        <v>32</v>
      </c>
      <c r="C125" s="36" t="s">
        <v>239</v>
      </c>
      <c r="D125" s="37" t="s">
        <v>45</v>
      </c>
      <c r="E125" s="37">
        <v>461321.43</v>
      </c>
      <c r="F125" s="38" t="str">
        <f t="shared" si="1"/>
        <v>-</v>
      </c>
    </row>
    <row r="126" spans="1:6" ht="78.75" x14ac:dyDescent="0.2">
      <c r="A126" s="34" t="s">
        <v>240</v>
      </c>
      <c r="B126" s="35" t="s">
        <v>32</v>
      </c>
      <c r="C126" s="36" t="s">
        <v>241</v>
      </c>
      <c r="D126" s="37" t="s">
        <v>45</v>
      </c>
      <c r="E126" s="37">
        <v>461321.43</v>
      </c>
      <c r="F126" s="38" t="str">
        <f t="shared" si="1"/>
        <v>-</v>
      </c>
    </row>
    <row r="127" spans="1:6" ht="101.25" x14ac:dyDescent="0.2">
      <c r="A127" s="39" t="s">
        <v>242</v>
      </c>
      <c r="B127" s="35" t="s">
        <v>32</v>
      </c>
      <c r="C127" s="36" t="s">
        <v>243</v>
      </c>
      <c r="D127" s="37" t="s">
        <v>45</v>
      </c>
      <c r="E127" s="37">
        <v>74673.34</v>
      </c>
      <c r="F127" s="38" t="str">
        <f t="shared" si="1"/>
        <v>-</v>
      </c>
    </row>
    <row r="128" spans="1:6" ht="22.5" x14ac:dyDescent="0.2">
      <c r="A128" s="34" t="s">
        <v>244</v>
      </c>
      <c r="B128" s="35" t="s">
        <v>32</v>
      </c>
      <c r="C128" s="36" t="s">
        <v>245</v>
      </c>
      <c r="D128" s="37">
        <v>19394300</v>
      </c>
      <c r="E128" s="37">
        <v>19496862.809999999</v>
      </c>
      <c r="F128" s="38" t="str">
        <f t="shared" si="1"/>
        <v>-</v>
      </c>
    </row>
    <row r="129" spans="1:6" ht="22.5" x14ac:dyDescent="0.2">
      <c r="A129" s="34" t="s">
        <v>246</v>
      </c>
      <c r="B129" s="35" t="s">
        <v>32</v>
      </c>
      <c r="C129" s="36" t="s">
        <v>247</v>
      </c>
      <c r="D129" s="37">
        <v>19394300</v>
      </c>
      <c r="E129" s="37">
        <v>19496862.809999999</v>
      </c>
      <c r="F129" s="38" t="str">
        <f t="shared" si="1"/>
        <v>-</v>
      </c>
    </row>
    <row r="130" spans="1:6" ht="22.5" x14ac:dyDescent="0.2">
      <c r="A130" s="34" t="s">
        <v>248</v>
      </c>
      <c r="B130" s="35" t="s">
        <v>32</v>
      </c>
      <c r="C130" s="36" t="s">
        <v>249</v>
      </c>
      <c r="D130" s="37">
        <v>898300</v>
      </c>
      <c r="E130" s="37">
        <v>1014128.23</v>
      </c>
      <c r="F130" s="38" t="str">
        <f t="shared" si="1"/>
        <v>-</v>
      </c>
    </row>
    <row r="131" spans="1:6" ht="67.5" x14ac:dyDescent="0.2">
      <c r="A131" s="34" t="s">
        <v>250</v>
      </c>
      <c r="B131" s="35" t="s">
        <v>32</v>
      </c>
      <c r="C131" s="36" t="s">
        <v>251</v>
      </c>
      <c r="D131" s="37" t="s">
        <v>45</v>
      </c>
      <c r="E131" s="37">
        <v>1014128.23</v>
      </c>
      <c r="F131" s="38" t="str">
        <f t="shared" si="1"/>
        <v>-</v>
      </c>
    </row>
    <row r="132" spans="1:6" ht="22.5" x14ac:dyDescent="0.2">
      <c r="A132" s="34" t="s">
        <v>252</v>
      </c>
      <c r="B132" s="35" t="s">
        <v>32</v>
      </c>
      <c r="C132" s="36" t="s">
        <v>253</v>
      </c>
      <c r="D132" s="37">
        <v>18311700</v>
      </c>
      <c r="E132" s="37">
        <v>18311976.920000002</v>
      </c>
      <c r="F132" s="38" t="str">
        <f t="shared" si="1"/>
        <v>-</v>
      </c>
    </row>
    <row r="133" spans="1:6" ht="56.25" x14ac:dyDescent="0.2">
      <c r="A133" s="34" t="s">
        <v>254</v>
      </c>
      <c r="B133" s="35" t="s">
        <v>32</v>
      </c>
      <c r="C133" s="36" t="s">
        <v>255</v>
      </c>
      <c r="D133" s="37" t="s">
        <v>45</v>
      </c>
      <c r="E133" s="37">
        <v>18311976.920000002</v>
      </c>
      <c r="F133" s="38" t="str">
        <f t="shared" si="1"/>
        <v>-</v>
      </c>
    </row>
    <row r="134" spans="1:6" ht="22.5" x14ac:dyDescent="0.2">
      <c r="A134" s="34" t="s">
        <v>256</v>
      </c>
      <c r="B134" s="35" t="s">
        <v>32</v>
      </c>
      <c r="C134" s="36" t="s">
        <v>257</v>
      </c>
      <c r="D134" s="37">
        <v>184300</v>
      </c>
      <c r="E134" s="37">
        <v>169217</v>
      </c>
      <c r="F134" s="38">
        <f t="shared" si="1"/>
        <v>15083</v>
      </c>
    </row>
    <row r="135" spans="1:6" x14ac:dyDescent="0.2">
      <c r="A135" s="34" t="s">
        <v>258</v>
      </c>
      <c r="B135" s="35" t="s">
        <v>32</v>
      </c>
      <c r="C135" s="36" t="s">
        <v>259</v>
      </c>
      <c r="D135" s="37">
        <v>184300</v>
      </c>
      <c r="E135" s="37">
        <v>169217</v>
      </c>
      <c r="F135" s="38">
        <f t="shared" si="1"/>
        <v>15083</v>
      </c>
    </row>
    <row r="136" spans="1:6" ht="45" x14ac:dyDescent="0.2">
      <c r="A136" s="34" t="s">
        <v>260</v>
      </c>
      <c r="B136" s="35" t="s">
        <v>32</v>
      </c>
      <c r="C136" s="36" t="s">
        <v>261</v>
      </c>
      <c r="D136" s="37" t="s">
        <v>45</v>
      </c>
      <c r="E136" s="37">
        <v>1540.66</v>
      </c>
      <c r="F136" s="38" t="str">
        <f t="shared" si="1"/>
        <v>-</v>
      </c>
    </row>
    <row r="137" spans="1:6" ht="78.75" x14ac:dyDescent="0.2">
      <c r="A137" s="39" t="s">
        <v>262</v>
      </c>
      <c r="B137" s="35" t="s">
        <v>32</v>
      </c>
      <c r="C137" s="36" t="s">
        <v>263</v>
      </c>
      <c r="D137" s="37" t="s">
        <v>45</v>
      </c>
      <c r="E137" s="37">
        <v>1540.66</v>
      </c>
      <c r="F137" s="38" t="str">
        <f t="shared" si="1"/>
        <v>-</v>
      </c>
    </row>
    <row r="138" spans="1:6" ht="22.5" x14ac:dyDescent="0.2">
      <c r="A138" s="34" t="s">
        <v>264</v>
      </c>
      <c r="B138" s="35" t="s">
        <v>32</v>
      </c>
      <c r="C138" s="36" t="s">
        <v>265</v>
      </c>
      <c r="D138" s="37" t="s">
        <v>45</v>
      </c>
      <c r="E138" s="37">
        <v>5564304.0700000003</v>
      </c>
      <c r="F138" s="38" t="str">
        <f t="shared" si="1"/>
        <v>-</v>
      </c>
    </row>
    <row r="139" spans="1:6" x14ac:dyDescent="0.2">
      <c r="A139" s="34" t="s">
        <v>266</v>
      </c>
      <c r="B139" s="35" t="s">
        <v>32</v>
      </c>
      <c r="C139" s="36" t="s">
        <v>267</v>
      </c>
      <c r="D139" s="37" t="s">
        <v>45</v>
      </c>
      <c r="E139" s="37">
        <v>929175.14</v>
      </c>
      <c r="F139" s="38" t="str">
        <f t="shared" si="1"/>
        <v>-</v>
      </c>
    </row>
    <row r="140" spans="1:6" ht="22.5" x14ac:dyDescent="0.2">
      <c r="A140" s="34" t="s">
        <v>268</v>
      </c>
      <c r="B140" s="35" t="s">
        <v>32</v>
      </c>
      <c r="C140" s="36" t="s">
        <v>269</v>
      </c>
      <c r="D140" s="37" t="s">
        <v>45</v>
      </c>
      <c r="E140" s="37">
        <v>929175.14</v>
      </c>
      <c r="F140" s="38" t="str">
        <f t="shared" si="1"/>
        <v>-</v>
      </c>
    </row>
    <row r="141" spans="1:6" ht="33.75" x14ac:dyDescent="0.2">
      <c r="A141" s="34" t="s">
        <v>270</v>
      </c>
      <c r="B141" s="35" t="s">
        <v>32</v>
      </c>
      <c r="C141" s="36" t="s">
        <v>271</v>
      </c>
      <c r="D141" s="37" t="s">
        <v>45</v>
      </c>
      <c r="E141" s="37">
        <v>929175.14</v>
      </c>
      <c r="F141" s="38" t="str">
        <f t="shared" si="1"/>
        <v>-</v>
      </c>
    </row>
    <row r="142" spans="1:6" x14ac:dyDescent="0.2">
      <c r="A142" s="34" t="s">
        <v>272</v>
      </c>
      <c r="B142" s="35" t="s">
        <v>32</v>
      </c>
      <c r="C142" s="36" t="s">
        <v>273</v>
      </c>
      <c r="D142" s="37" t="s">
        <v>45</v>
      </c>
      <c r="E142" s="37">
        <v>4635128.93</v>
      </c>
      <c r="F142" s="38" t="str">
        <f t="shared" si="1"/>
        <v>-</v>
      </c>
    </row>
    <row r="143" spans="1:6" ht="22.5" x14ac:dyDescent="0.2">
      <c r="A143" s="34" t="s">
        <v>274</v>
      </c>
      <c r="B143" s="35" t="s">
        <v>32</v>
      </c>
      <c r="C143" s="36" t="s">
        <v>275</v>
      </c>
      <c r="D143" s="37" t="s">
        <v>45</v>
      </c>
      <c r="E143" s="37">
        <v>4635128.93</v>
      </c>
      <c r="F143" s="38" t="str">
        <f t="shared" si="1"/>
        <v>-</v>
      </c>
    </row>
    <row r="144" spans="1:6" ht="22.5" x14ac:dyDescent="0.2">
      <c r="A144" s="34" t="s">
        <v>276</v>
      </c>
      <c r="B144" s="35" t="s">
        <v>32</v>
      </c>
      <c r="C144" s="36" t="s">
        <v>277</v>
      </c>
      <c r="D144" s="37" t="s">
        <v>45</v>
      </c>
      <c r="E144" s="37">
        <v>4635128.93</v>
      </c>
      <c r="F144" s="38" t="str">
        <f t="shared" si="1"/>
        <v>-</v>
      </c>
    </row>
    <row r="145" spans="1:6" ht="22.5" x14ac:dyDescent="0.2">
      <c r="A145" s="34" t="s">
        <v>276</v>
      </c>
      <c r="B145" s="35" t="s">
        <v>32</v>
      </c>
      <c r="C145" s="36" t="s">
        <v>278</v>
      </c>
      <c r="D145" s="37" t="s">
        <v>45</v>
      </c>
      <c r="E145" s="37">
        <v>123194</v>
      </c>
      <c r="F145" s="38" t="str">
        <f t="shared" si="1"/>
        <v>-</v>
      </c>
    </row>
    <row r="146" spans="1:6" ht="22.5" x14ac:dyDescent="0.2">
      <c r="A146" s="34" t="s">
        <v>276</v>
      </c>
      <c r="B146" s="35" t="s">
        <v>32</v>
      </c>
      <c r="C146" s="36" t="s">
        <v>279</v>
      </c>
      <c r="D146" s="37" t="s">
        <v>45</v>
      </c>
      <c r="E146" s="37">
        <v>63799.360000000001</v>
      </c>
      <c r="F146" s="38" t="str">
        <f t="shared" si="1"/>
        <v>-</v>
      </c>
    </row>
    <row r="147" spans="1:6" ht="22.5" x14ac:dyDescent="0.2">
      <c r="A147" s="34" t="s">
        <v>276</v>
      </c>
      <c r="B147" s="35" t="s">
        <v>32</v>
      </c>
      <c r="C147" s="36" t="s">
        <v>280</v>
      </c>
      <c r="D147" s="37" t="s">
        <v>45</v>
      </c>
      <c r="E147" s="37">
        <v>4432135.57</v>
      </c>
      <c r="F147" s="38" t="str">
        <f t="shared" si="1"/>
        <v>-</v>
      </c>
    </row>
    <row r="148" spans="1:6" ht="22.5" x14ac:dyDescent="0.2">
      <c r="A148" s="34" t="s">
        <v>276</v>
      </c>
      <c r="B148" s="35" t="s">
        <v>32</v>
      </c>
      <c r="C148" s="36" t="s">
        <v>281</v>
      </c>
      <c r="D148" s="37" t="s">
        <v>45</v>
      </c>
      <c r="E148" s="37">
        <v>16000</v>
      </c>
      <c r="F148" s="38" t="str">
        <f t="shared" si="1"/>
        <v>-</v>
      </c>
    </row>
    <row r="149" spans="1:6" ht="22.5" x14ac:dyDescent="0.2">
      <c r="A149" s="34" t="s">
        <v>282</v>
      </c>
      <c r="B149" s="35" t="s">
        <v>32</v>
      </c>
      <c r="C149" s="36" t="s">
        <v>283</v>
      </c>
      <c r="D149" s="37">
        <v>14175400</v>
      </c>
      <c r="E149" s="37">
        <v>14692705.75</v>
      </c>
      <c r="F149" s="38" t="str">
        <f t="shared" ref="F149:F212" si="2">IF(OR(D149="-",IF(E149="-",0,E149)&gt;=IF(D149="-",0,D149)),"-",IF(D149="-",0,D149)-IF(E149="-",0,E149))</f>
        <v>-</v>
      </c>
    </row>
    <row r="150" spans="1:6" ht="78.75" x14ac:dyDescent="0.2">
      <c r="A150" s="39" t="s">
        <v>284</v>
      </c>
      <c r="B150" s="35" t="s">
        <v>32</v>
      </c>
      <c r="C150" s="36" t="s">
        <v>285</v>
      </c>
      <c r="D150" s="37">
        <v>212500</v>
      </c>
      <c r="E150" s="37">
        <v>219891.7</v>
      </c>
      <c r="F150" s="38" t="str">
        <f t="shared" si="2"/>
        <v>-</v>
      </c>
    </row>
    <row r="151" spans="1:6" ht="90" x14ac:dyDescent="0.2">
      <c r="A151" s="39" t="s">
        <v>286</v>
      </c>
      <c r="B151" s="35" t="s">
        <v>32</v>
      </c>
      <c r="C151" s="36" t="s">
        <v>287</v>
      </c>
      <c r="D151" s="37">
        <v>206600</v>
      </c>
      <c r="E151" s="37">
        <v>212722.7</v>
      </c>
      <c r="F151" s="38" t="str">
        <f t="shared" si="2"/>
        <v>-</v>
      </c>
    </row>
    <row r="152" spans="1:6" ht="78.75" x14ac:dyDescent="0.2">
      <c r="A152" s="39" t="s">
        <v>288</v>
      </c>
      <c r="B152" s="35" t="s">
        <v>32</v>
      </c>
      <c r="C152" s="36" t="s">
        <v>289</v>
      </c>
      <c r="D152" s="37">
        <v>206600</v>
      </c>
      <c r="E152" s="37">
        <v>212722.7</v>
      </c>
      <c r="F152" s="38" t="str">
        <f t="shared" si="2"/>
        <v>-</v>
      </c>
    </row>
    <row r="153" spans="1:6" ht="90" x14ac:dyDescent="0.2">
      <c r="A153" s="39" t="s">
        <v>290</v>
      </c>
      <c r="B153" s="35" t="s">
        <v>32</v>
      </c>
      <c r="C153" s="36" t="s">
        <v>291</v>
      </c>
      <c r="D153" s="37">
        <v>5900</v>
      </c>
      <c r="E153" s="37">
        <v>7169</v>
      </c>
      <c r="F153" s="38" t="str">
        <f t="shared" si="2"/>
        <v>-</v>
      </c>
    </row>
    <row r="154" spans="1:6" ht="90" x14ac:dyDescent="0.2">
      <c r="A154" s="39" t="s">
        <v>292</v>
      </c>
      <c r="B154" s="35" t="s">
        <v>32</v>
      </c>
      <c r="C154" s="36" t="s">
        <v>293</v>
      </c>
      <c r="D154" s="37">
        <v>5900</v>
      </c>
      <c r="E154" s="37">
        <v>7169</v>
      </c>
      <c r="F154" s="38" t="str">
        <f t="shared" si="2"/>
        <v>-</v>
      </c>
    </row>
    <row r="155" spans="1:6" ht="33.75" x14ac:dyDescent="0.2">
      <c r="A155" s="34" t="s">
        <v>294</v>
      </c>
      <c r="B155" s="35" t="s">
        <v>32</v>
      </c>
      <c r="C155" s="36" t="s">
        <v>295</v>
      </c>
      <c r="D155" s="37">
        <v>13239800</v>
      </c>
      <c r="E155" s="37">
        <v>13690109.609999999</v>
      </c>
      <c r="F155" s="38" t="str">
        <f t="shared" si="2"/>
        <v>-</v>
      </c>
    </row>
    <row r="156" spans="1:6" ht="33.75" x14ac:dyDescent="0.2">
      <c r="A156" s="34" t="s">
        <v>296</v>
      </c>
      <c r="B156" s="35" t="s">
        <v>32</v>
      </c>
      <c r="C156" s="36" t="s">
        <v>297</v>
      </c>
      <c r="D156" s="37">
        <v>12604100</v>
      </c>
      <c r="E156" s="37">
        <v>13054386.210000001</v>
      </c>
      <c r="F156" s="38" t="str">
        <f t="shared" si="2"/>
        <v>-</v>
      </c>
    </row>
    <row r="157" spans="1:6" ht="56.25" x14ac:dyDescent="0.2">
      <c r="A157" s="34" t="s">
        <v>298</v>
      </c>
      <c r="B157" s="35" t="s">
        <v>32</v>
      </c>
      <c r="C157" s="36" t="s">
        <v>299</v>
      </c>
      <c r="D157" s="37">
        <v>12414900</v>
      </c>
      <c r="E157" s="37">
        <v>12865136.77</v>
      </c>
      <c r="F157" s="38" t="str">
        <f t="shared" si="2"/>
        <v>-</v>
      </c>
    </row>
    <row r="158" spans="1:6" ht="45" x14ac:dyDescent="0.2">
      <c r="A158" s="34" t="s">
        <v>300</v>
      </c>
      <c r="B158" s="35" t="s">
        <v>32</v>
      </c>
      <c r="C158" s="36" t="s">
        <v>301</v>
      </c>
      <c r="D158" s="37">
        <v>189200</v>
      </c>
      <c r="E158" s="37">
        <v>189249.44</v>
      </c>
      <c r="F158" s="38" t="str">
        <f t="shared" si="2"/>
        <v>-</v>
      </c>
    </row>
    <row r="159" spans="1:6" ht="45" x14ac:dyDescent="0.2">
      <c r="A159" s="34" t="s">
        <v>302</v>
      </c>
      <c r="B159" s="35" t="s">
        <v>32</v>
      </c>
      <c r="C159" s="36" t="s">
        <v>303</v>
      </c>
      <c r="D159" s="37">
        <v>635700</v>
      </c>
      <c r="E159" s="37">
        <v>635723.4</v>
      </c>
      <c r="F159" s="38" t="str">
        <f t="shared" si="2"/>
        <v>-</v>
      </c>
    </row>
    <row r="160" spans="1:6" ht="56.25" x14ac:dyDescent="0.2">
      <c r="A160" s="34" t="s">
        <v>304</v>
      </c>
      <c r="B160" s="35" t="s">
        <v>32</v>
      </c>
      <c r="C160" s="36" t="s">
        <v>305</v>
      </c>
      <c r="D160" s="37">
        <v>635700</v>
      </c>
      <c r="E160" s="37">
        <v>635723.4</v>
      </c>
      <c r="F160" s="38" t="str">
        <f t="shared" si="2"/>
        <v>-</v>
      </c>
    </row>
    <row r="161" spans="1:6" ht="78.75" x14ac:dyDescent="0.2">
      <c r="A161" s="34" t="s">
        <v>306</v>
      </c>
      <c r="B161" s="35" t="s">
        <v>32</v>
      </c>
      <c r="C161" s="36" t="s">
        <v>307</v>
      </c>
      <c r="D161" s="37">
        <v>723100</v>
      </c>
      <c r="E161" s="37">
        <v>782704.44</v>
      </c>
      <c r="F161" s="38" t="str">
        <f t="shared" si="2"/>
        <v>-</v>
      </c>
    </row>
    <row r="162" spans="1:6" ht="67.5" x14ac:dyDescent="0.2">
      <c r="A162" s="34" t="s">
        <v>308</v>
      </c>
      <c r="B162" s="35" t="s">
        <v>32</v>
      </c>
      <c r="C162" s="36" t="s">
        <v>309</v>
      </c>
      <c r="D162" s="37">
        <v>723100</v>
      </c>
      <c r="E162" s="37">
        <v>782704.44</v>
      </c>
      <c r="F162" s="38" t="str">
        <f t="shared" si="2"/>
        <v>-</v>
      </c>
    </row>
    <row r="163" spans="1:6" ht="101.25" x14ac:dyDescent="0.2">
      <c r="A163" s="39" t="s">
        <v>310</v>
      </c>
      <c r="B163" s="35" t="s">
        <v>32</v>
      </c>
      <c r="C163" s="36" t="s">
        <v>311</v>
      </c>
      <c r="D163" s="37">
        <v>723100</v>
      </c>
      <c r="E163" s="37">
        <v>782704.44</v>
      </c>
      <c r="F163" s="38" t="str">
        <f t="shared" si="2"/>
        <v>-</v>
      </c>
    </row>
    <row r="164" spans="1:6" x14ac:dyDescent="0.2">
      <c r="A164" s="34" t="s">
        <v>312</v>
      </c>
      <c r="B164" s="35" t="s">
        <v>32</v>
      </c>
      <c r="C164" s="36" t="s">
        <v>313</v>
      </c>
      <c r="D164" s="37">
        <v>229400</v>
      </c>
      <c r="E164" s="37">
        <v>748266.42</v>
      </c>
      <c r="F164" s="38" t="str">
        <f t="shared" si="2"/>
        <v>-</v>
      </c>
    </row>
    <row r="165" spans="1:6" ht="33.75" x14ac:dyDescent="0.2">
      <c r="A165" s="34" t="s">
        <v>314</v>
      </c>
      <c r="B165" s="35" t="s">
        <v>32</v>
      </c>
      <c r="C165" s="36" t="s">
        <v>315</v>
      </c>
      <c r="D165" s="37">
        <v>131600</v>
      </c>
      <c r="E165" s="37">
        <v>274050</v>
      </c>
      <c r="F165" s="38" t="str">
        <f t="shared" si="2"/>
        <v>-</v>
      </c>
    </row>
    <row r="166" spans="1:6" ht="56.25" x14ac:dyDescent="0.2">
      <c r="A166" s="34" t="s">
        <v>316</v>
      </c>
      <c r="B166" s="35" t="s">
        <v>32</v>
      </c>
      <c r="C166" s="36" t="s">
        <v>317</v>
      </c>
      <c r="D166" s="37">
        <v>1700</v>
      </c>
      <c r="E166" s="37">
        <v>4200</v>
      </c>
      <c r="F166" s="38" t="str">
        <f t="shared" si="2"/>
        <v>-</v>
      </c>
    </row>
    <row r="167" spans="1:6" ht="78.75" x14ac:dyDescent="0.2">
      <c r="A167" s="39" t="s">
        <v>318</v>
      </c>
      <c r="B167" s="35" t="s">
        <v>32</v>
      </c>
      <c r="C167" s="36" t="s">
        <v>319</v>
      </c>
      <c r="D167" s="37">
        <v>1700</v>
      </c>
      <c r="E167" s="37">
        <v>4200</v>
      </c>
      <c r="F167" s="38" t="str">
        <f t="shared" si="2"/>
        <v>-</v>
      </c>
    </row>
    <row r="168" spans="1:6" ht="78.75" x14ac:dyDescent="0.2">
      <c r="A168" s="39" t="s">
        <v>318</v>
      </c>
      <c r="B168" s="35" t="s">
        <v>32</v>
      </c>
      <c r="C168" s="36" t="s">
        <v>320</v>
      </c>
      <c r="D168" s="37">
        <v>1700</v>
      </c>
      <c r="E168" s="37">
        <v>1700</v>
      </c>
      <c r="F168" s="38" t="str">
        <f t="shared" si="2"/>
        <v>-</v>
      </c>
    </row>
    <row r="169" spans="1:6" ht="78.75" x14ac:dyDescent="0.2">
      <c r="A169" s="39" t="s">
        <v>318</v>
      </c>
      <c r="B169" s="35" t="s">
        <v>32</v>
      </c>
      <c r="C169" s="36" t="s">
        <v>321</v>
      </c>
      <c r="D169" s="37" t="s">
        <v>45</v>
      </c>
      <c r="E169" s="37">
        <v>2500</v>
      </c>
      <c r="F169" s="38" t="str">
        <f t="shared" si="2"/>
        <v>-</v>
      </c>
    </row>
    <row r="170" spans="1:6" ht="78.75" x14ac:dyDescent="0.2">
      <c r="A170" s="34" t="s">
        <v>322</v>
      </c>
      <c r="B170" s="35" t="s">
        <v>32</v>
      </c>
      <c r="C170" s="36" t="s">
        <v>323</v>
      </c>
      <c r="D170" s="37">
        <v>300</v>
      </c>
      <c r="E170" s="37">
        <v>5250</v>
      </c>
      <c r="F170" s="38" t="str">
        <f t="shared" si="2"/>
        <v>-</v>
      </c>
    </row>
    <row r="171" spans="1:6" ht="101.25" x14ac:dyDescent="0.2">
      <c r="A171" s="39" t="s">
        <v>324</v>
      </c>
      <c r="B171" s="35" t="s">
        <v>32</v>
      </c>
      <c r="C171" s="36" t="s">
        <v>325</v>
      </c>
      <c r="D171" s="37">
        <v>300</v>
      </c>
      <c r="E171" s="37">
        <v>5250</v>
      </c>
      <c r="F171" s="38" t="str">
        <f t="shared" si="2"/>
        <v>-</v>
      </c>
    </row>
    <row r="172" spans="1:6" ht="101.25" x14ac:dyDescent="0.2">
      <c r="A172" s="39" t="s">
        <v>324</v>
      </c>
      <c r="B172" s="35" t="s">
        <v>32</v>
      </c>
      <c r="C172" s="36" t="s">
        <v>326</v>
      </c>
      <c r="D172" s="37">
        <v>300</v>
      </c>
      <c r="E172" s="37">
        <v>250</v>
      </c>
      <c r="F172" s="38">
        <f t="shared" si="2"/>
        <v>50</v>
      </c>
    </row>
    <row r="173" spans="1:6" ht="101.25" x14ac:dyDescent="0.2">
      <c r="A173" s="39" t="s">
        <v>324</v>
      </c>
      <c r="B173" s="35" t="s">
        <v>32</v>
      </c>
      <c r="C173" s="36" t="s">
        <v>327</v>
      </c>
      <c r="D173" s="37" t="s">
        <v>45</v>
      </c>
      <c r="E173" s="37">
        <v>5000</v>
      </c>
      <c r="F173" s="38" t="str">
        <f t="shared" si="2"/>
        <v>-</v>
      </c>
    </row>
    <row r="174" spans="1:6" ht="56.25" x14ac:dyDescent="0.2">
      <c r="A174" s="34" t="s">
        <v>328</v>
      </c>
      <c r="B174" s="35" t="s">
        <v>32</v>
      </c>
      <c r="C174" s="36" t="s">
        <v>329</v>
      </c>
      <c r="D174" s="37">
        <v>500</v>
      </c>
      <c r="E174" s="37">
        <v>500</v>
      </c>
      <c r="F174" s="38" t="str">
        <f t="shared" si="2"/>
        <v>-</v>
      </c>
    </row>
    <row r="175" spans="1:6" ht="78.75" x14ac:dyDescent="0.2">
      <c r="A175" s="39" t="s">
        <v>330</v>
      </c>
      <c r="B175" s="35" t="s">
        <v>32</v>
      </c>
      <c r="C175" s="36" t="s">
        <v>331</v>
      </c>
      <c r="D175" s="37">
        <v>500</v>
      </c>
      <c r="E175" s="37">
        <v>500</v>
      </c>
      <c r="F175" s="38" t="str">
        <f t="shared" si="2"/>
        <v>-</v>
      </c>
    </row>
    <row r="176" spans="1:6" ht="78.75" x14ac:dyDescent="0.2">
      <c r="A176" s="39" t="s">
        <v>330</v>
      </c>
      <c r="B176" s="35" t="s">
        <v>32</v>
      </c>
      <c r="C176" s="36" t="s">
        <v>332</v>
      </c>
      <c r="D176" s="37">
        <v>500</v>
      </c>
      <c r="E176" s="37">
        <v>500</v>
      </c>
      <c r="F176" s="38" t="str">
        <f t="shared" si="2"/>
        <v>-</v>
      </c>
    </row>
    <row r="177" spans="1:6" ht="67.5" x14ac:dyDescent="0.2">
      <c r="A177" s="34" t="s">
        <v>333</v>
      </c>
      <c r="B177" s="35" t="s">
        <v>32</v>
      </c>
      <c r="C177" s="36" t="s">
        <v>334</v>
      </c>
      <c r="D177" s="37" t="s">
        <v>45</v>
      </c>
      <c r="E177" s="37">
        <v>2000</v>
      </c>
      <c r="F177" s="38" t="str">
        <f t="shared" si="2"/>
        <v>-</v>
      </c>
    </row>
    <row r="178" spans="1:6" ht="90" x14ac:dyDescent="0.2">
      <c r="A178" s="39" t="s">
        <v>335</v>
      </c>
      <c r="B178" s="35" t="s">
        <v>32</v>
      </c>
      <c r="C178" s="36" t="s">
        <v>336</v>
      </c>
      <c r="D178" s="37" t="s">
        <v>45</v>
      </c>
      <c r="E178" s="37">
        <v>2000</v>
      </c>
      <c r="F178" s="38" t="str">
        <f t="shared" si="2"/>
        <v>-</v>
      </c>
    </row>
    <row r="179" spans="1:6" ht="67.5" x14ac:dyDescent="0.2">
      <c r="A179" s="34" t="s">
        <v>337</v>
      </c>
      <c r="B179" s="35" t="s">
        <v>32</v>
      </c>
      <c r="C179" s="36" t="s">
        <v>338</v>
      </c>
      <c r="D179" s="37">
        <v>7500</v>
      </c>
      <c r="E179" s="37">
        <v>7750</v>
      </c>
      <c r="F179" s="38" t="str">
        <f t="shared" si="2"/>
        <v>-</v>
      </c>
    </row>
    <row r="180" spans="1:6" ht="90" x14ac:dyDescent="0.2">
      <c r="A180" s="39" t="s">
        <v>339</v>
      </c>
      <c r="B180" s="35" t="s">
        <v>32</v>
      </c>
      <c r="C180" s="36" t="s">
        <v>340</v>
      </c>
      <c r="D180" s="37">
        <v>7500</v>
      </c>
      <c r="E180" s="37">
        <v>7750</v>
      </c>
      <c r="F180" s="38" t="str">
        <f t="shared" si="2"/>
        <v>-</v>
      </c>
    </row>
    <row r="181" spans="1:6" ht="67.5" x14ac:dyDescent="0.2">
      <c r="A181" s="34" t="s">
        <v>341</v>
      </c>
      <c r="B181" s="35" t="s">
        <v>32</v>
      </c>
      <c r="C181" s="36" t="s">
        <v>342</v>
      </c>
      <c r="D181" s="37">
        <v>9700</v>
      </c>
      <c r="E181" s="37">
        <v>18150</v>
      </c>
      <c r="F181" s="38" t="str">
        <f t="shared" si="2"/>
        <v>-</v>
      </c>
    </row>
    <row r="182" spans="1:6" ht="112.5" x14ac:dyDescent="0.2">
      <c r="A182" s="39" t="s">
        <v>343</v>
      </c>
      <c r="B182" s="35" t="s">
        <v>32</v>
      </c>
      <c r="C182" s="36" t="s">
        <v>344</v>
      </c>
      <c r="D182" s="37">
        <v>9700</v>
      </c>
      <c r="E182" s="37">
        <v>18150</v>
      </c>
      <c r="F182" s="38" t="str">
        <f t="shared" si="2"/>
        <v>-</v>
      </c>
    </row>
    <row r="183" spans="1:6" ht="56.25" x14ac:dyDescent="0.2">
      <c r="A183" s="34" t="s">
        <v>345</v>
      </c>
      <c r="B183" s="35" t="s">
        <v>32</v>
      </c>
      <c r="C183" s="36" t="s">
        <v>346</v>
      </c>
      <c r="D183" s="37">
        <v>500</v>
      </c>
      <c r="E183" s="37">
        <v>1750</v>
      </c>
      <c r="F183" s="38" t="str">
        <f t="shared" si="2"/>
        <v>-</v>
      </c>
    </row>
    <row r="184" spans="1:6" ht="78.75" x14ac:dyDescent="0.2">
      <c r="A184" s="39" t="s">
        <v>347</v>
      </c>
      <c r="B184" s="35" t="s">
        <v>32</v>
      </c>
      <c r="C184" s="36" t="s">
        <v>348</v>
      </c>
      <c r="D184" s="37">
        <v>500</v>
      </c>
      <c r="E184" s="37">
        <v>1750</v>
      </c>
      <c r="F184" s="38" t="str">
        <f t="shared" si="2"/>
        <v>-</v>
      </c>
    </row>
    <row r="185" spans="1:6" ht="56.25" x14ac:dyDescent="0.2">
      <c r="A185" s="34" t="s">
        <v>349</v>
      </c>
      <c r="B185" s="35" t="s">
        <v>32</v>
      </c>
      <c r="C185" s="36" t="s">
        <v>350</v>
      </c>
      <c r="D185" s="37">
        <v>35300</v>
      </c>
      <c r="E185" s="37">
        <v>76300</v>
      </c>
      <c r="F185" s="38" t="str">
        <f t="shared" si="2"/>
        <v>-</v>
      </c>
    </row>
    <row r="186" spans="1:6" ht="78.75" x14ac:dyDescent="0.2">
      <c r="A186" s="39" t="s">
        <v>351</v>
      </c>
      <c r="B186" s="35" t="s">
        <v>32</v>
      </c>
      <c r="C186" s="36" t="s">
        <v>352</v>
      </c>
      <c r="D186" s="37">
        <v>35300</v>
      </c>
      <c r="E186" s="37">
        <v>76300</v>
      </c>
      <c r="F186" s="38" t="str">
        <f t="shared" si="2"/>
        <v>-</v>
      </c>
    </row>
    <row r="187" spans="1:6" ht="78.75" x14ac:dyDescent="0.2">
      <c r="A187" s="39" t="s">
        <v>351</v>
      </c>
      <c r="B187" s="35" t="s">
        <v>32</v>
      </c>
      <c r="C187" s="36" t="s">
        <v>353</v>
      </c>
      <c r="D187" s="37" t="s">
        <v>45</v>
      </c>
      <c r="E187" s="37">
        <v>50</v>
      </c>
      <c r="F187" s="38" t="str">
        <f t="shared" si="2"/>
        <v>-</v>
      </c>
    </row>
    <row r="188" spans="1:6" ht="78.75" x14ac:dyDescent="0.2">
      <c r="A188" s="39" t="s">
        <v>351</v>
      </c>
      <c r="B188" s="35" t="s">
        <v>32</v>
      </c>
      <c r="C188" s="36" t="s">
        <v>354</v>
      </c>
      <c r="D188" s="37">
        <v>33800</v>
      </c>
      <c r="E188" s="37">
        <v>69750</v>
      </c>
      <c r="F188" s="38" t="str">
        <f t="shared" si="2"/>
        <v>-</v>
      </c>
    </row>
    <row r="189" spans="1:6" ht="78.75" x14ac:dyDescent="0.2">
      <c r="A189" s="39" t="s">
        <v>351</v>
      </c>
      <c r="B189" s="35" t="s">
        <v>32</v>
      </c>
      <c r="C189" s="36" t="s">
        <v>355</v>
      </c>
      <c r="D189" s="37">
        <v>1500</v>
      </c>
      <c r="E189" s="37">
        <v>6500</v>
      </c>
      <c r="F189" s="38" t="str">
        <f t="shared" si="2"/>
        <v>-</v>
      </c>
    </row>
    <row r="190" spans="1:6" ht="67.5" x14ac:dyDescent="0.2">
      <c r="A190" s="34" t="s">
        <v>356</v>
      </c>
      <c r="B190" s="35" t="s">
        <v>32</v>
      </c>
      <c r="C190" s="36" t="s">
        <v>357</v>
      </c>
      <c r="D190" s="37">
        <v>76100</v>
      </c>
      <c r="E190" s="37">
        <v>158150</v>
      </c>
      <c r="F190" s="38" t="str">
        <f t="shared" si="2"/>
        <v>-</v>
      </c>
    </row>
    <row r="191" spans="1:6" ht="90" x14ac:dyDescent="0.2">
      <c r="A191" s="39" t="s">
        <v>358</v>
      </c>
      <c r="B191" s="35" t="s">
        <v>32</v>
      </c>
      <c r="C191" s="36" t="s">
        <v>359</v>
      </c>
      <c r="D191" s="37">
        <v>76100</v>
      </c>
      <c r="E191" s="37">
        <v>158150</v>
      </c>
      <c r="F191" s="38" t="str">
        <f t="shared" si="2"/>
        <v>-</v>
      </c>
    </row>
    <row r="192" spans="1:6" ht="90" x14ac:dyDescent="0.2">
      <c r="A192" s="39" t="s">
        <v>358</v>
      </c>
      <c r="B192" s="35" t="s">
        <v>32</v>
      </c>
      <c r="C192" s="36" t="s">
        <v>360</v>
      </c>
      <c r="D192" s="37" t="s">
        <v>45</v>
      </c>
      <c r="E192" s="37">
        <v>250</v>
      </c>
      <c r="F192" s="38" t="str">
        <f t="shared" si="2"/>
        <v>-</v>
      </c>
    </row>
    <row r="193" spans="1:6" ht="90" x14ac:dyDescent="0.2">
      <c r="A193" s="39" t="s">
        <v>358</v>
      </c>
      <c r="B193" s="35" t="s">
        <v>32</v>
      </c>
      <c r="C193" s="36" t="s">
        <v>361</v>
      </c>
      <c r="D193" s="37">
        <v>71300</v>
      </c>
      <c r="E193" s="37">
        <v>147900</v>
      </c>
      <c r="F193" s="38" t="str">
        <f t="shared" si="2"/>
        <v>-</v>
      </c>
    </row>
    <row r="194" spans="1:6" ht="90" x14ac:dyDescent="0.2">
      <c r="A194" s="39" t="s">
        <v>358</v>
      </c>
      <c r="B194" s="35" t="s">
        <v>32</v>
      </c>
      <c r="C194" s="36" t="s">
        <v>362</v>
      </c>
      <c r="D194" s="37">
        <v>4800</v>
      </c>
      <c r="E194" s="37">
        <v>10000</v>
      </c>
      <c r="F194" s="38" t="str">
        <f t="shared" si="2"/>
        <v>-</v>
      </c>
    </row>
    <row r="195" spans="1:6" ht="33.75" x14ac:dyDescent="0.2">
      <c r="A195" s="34" t="s">
        <v>363</v>
      </c>
      <c r="B195" s="35" t="s">
        <v>32</v>
      </c>
      <c r="C195" s="36" t="s">
        <v>364</v>
      </c>
      <c r="D195" s="37">
        <v>4000</v>
      </c>
      <c r="E195" s="37">
        <v>4000</v>
      </c>
      <c r="F195" s="38" t="str">
        <f t="shared" si="2"/>
        <v>-</v>
      </c>
    </row>
    <row r="196" spans="1:6" ht="45" x14ac:dyDescent="0.2">
      <c r="A196" s="34" t="s">
        <v>365</v>
      </c>
      <c r="B196" s="35" t="s">
        <v>32</v>
      </c>
      <c r="C196" s="36" t="s">
        <v>366</v>
      </c>
      <c r="D196" s="37">
        <v>4000</v>
      </c>
      <c r="E196" s="37">
        <v>4000</v>
      </c>
      <c r="F196" s="38" t="str">
        <f t="shared" si="2"/>
        <v>-</v>
      </c>
    </row>
    <row r="197" spans="1:6" ht="101.25" x14ac:dyDescent="0.2">
      <c r="A197" s="39" t="s">
        <v>367</v>
      </c>
      <c r="B197" s="35" t="s">
        <v>32</v>
      </c>
      <c r="C197" s="36" t="s">
        <v>368</v>
      </c>
      <c r="D197" s="37" t="s">
        <v>45</v>
      </c>
      <c r="E197" s="37">
        <v>42000</v>
      </c>
      <c r="F197" s="38" t="str">
        <f t="shared" si="2"/>
        <v>-</v>
      </c>
    </row>
    <row r="198" spans="1:6" ht="78.75" x14ac:dyDescent="0.2">
      <c r="A198" s="39" t="s">
        <v>369</v>
      </c>
      <c r="B198" s="35" t="s">
        <v>32</v>
      </c>
      <c r="C198" s="36" t="s">
        <v>370</v>
      </c>
      <c r="D198" s="37" t="s">
        <v>45</v>
      </c>
      <c r="E198" s="37">
        <v>42000</v>
      </c>
      <c r="F198" s="38" t="str">
        <f t="shared" si="2"/>
        <v>-</v>
      </c>
    </row>
    <row r="199" spans="1:6" ht="67.5" x14ac:dyDescent="0.2">
      <c r="A199" s="34" t="s">
        <v>371</v>
      </c>
      <c r="B199" s="35" t="s">
        <v>32</v>
      </c>
      <c r="C199" s="36" t="s">
        <v>372</v>
      </c>
      <c r="D199" s="37" t="s">
        <v>45</v>
      </c>
      <c r="E199" s="37">
        <v>42000</v>
      </c>
      <c r="F199" s="38" t="str">
        <f t="shared" si="2"/>
        <v>-</v>
      </c>
    </row>
    <row r="200" spans="1:6" ht="22.5" x14ac:dyDescent="0.2">
      <c r="A200" s="34" t="s">
        <v>373</v>
      </c>
      <c r="B200" s="35" t="s">
        <v>32</v>
      </c>
      <c r="C200" s="36" t="s">
        <v>374</v>
      </c>
      <c r="D200" s="37">
        <v>22000</v>
      </c>
      <c r="E200" s="37">
        <v>356425.36</v>
      </c>
      <c r="F200" s="38" t="str">
        <f t="shared" si="2"/>
        <v>-</v>
      </c>
    </row>
    <row r="201" spans="1:6" ht="67.5" x14ac:dyDescent="0.2">
      <c r="A201" s="34" t="s">
        <v>375</v>
      </c>
      <c r="B201" s="35" t="s">
        <v>32</v>
      </c>
      <c r="C201" s="36" t="s">
        <v>376</v>
      </c>
      <c r="D201" s="37">
        <v>22000</v>
      </c>
      <c r="E201" s="37">
        <v>356425.36</v>
      </c>
      <c r="F201" s="38" t="str">
        <f t="shared" si="2"/>
        <v>-</v>
      </c>
    </row>
    <row r="202" spans="1:6" ht="67.5" x14ac:dyDescent="0.2">
      <c r="A202" s="34" t="s">
        <v>377</v>
      </c>
      <c r="B202" s="35" t="s">
        <v>32</v>
      </c>
      <c r="C202" s="36" t="s">
        <v>378</v>
      </c>
      <c r="D202" s="37">
        <v>17400</v>
      </c>
      <c r="E202" s="37">
        <v>345763.04</v>
      </c>
      <c r="F202" s="38" t="str">
        <f t="shared" si="2"/>
        <v>-</v>
      </c>
    </row>
    <row r="203" spans="1:6" ht="67.5" x14ac:dyDescent="0.2">
      <c r="A203" s="34" t="s">
        <v>377</v>
      </c>
      <c r="B203" s="35" t="s">
        <v>32</v>
      </c>
      <c r="C203" s="36" t="s">
        <v>379</v>
      </c>
      <c r="D203" s="37">
        <v>5000</v>
      </c>
      <c r="E203" s="37">
        <v>5009</v>
      </c>
      <c r="F203" s="38" t="str">
        <f t="shared" si="2"/>
        <v>-</v>
      </c>
    </row>
    <row r="204" spans="1:6" ht="67.5" x14ac:dyDescent="0.2">
      <c r="A204" s="34" t="s">
        <v>377</v>
      </c>
      <c r="B204" s="35" t="s">
        <v>32</v>
      </c>
      <c r="C204" s="36" t="s">
        <v>380</v>
      </c>
      <c r="D204" s="37">
        <v>9300</v>
      </c>
      <c r="E204" s="37">
        <v>9300.2900000000009</v>
      </c>
      <c r="F204" s="38" t="str">
        <f t="shared" si="2"/>
        <v>-</v>
      </c>
    </row>
    <row r="205" spans="1:6" ht="67.5" x14ac:dyDescent="0.2">
      <c r="A205" s="34" t="s">
        <v>377</v>
      </c>
      <c r="B205" s="35" t="s">
        <v>32</v>
      </c>
      <c r="C205" s="36" t="s">
        <v>381</v>
      </c>
      <c r="D205" s="37">
        <v>3100</v>
      </c>
      <c r="E205" s="37">
        <v>331453.75</v>
      </c>
      <c r="F205" s="38" t="str">
        <f t="shared" si="2"/>
        <v>-</v>
      </c>
    </row>
    <row r="206" spans="1:6" ht="78.75" x14ac:dyDescent="0.2">
      <c r="A206" s="34" t="s">
        <v>382</v>
      </c>
      <c r="B206" s="35" t="s">
        <v>32</v>
      </c>
      <c r="C206" s="36" t="s">
        <v>383</v>
      </c>
      <c r="D206" s="37">
        <v>4600</v>
      </c>
      <c r="E206" s="37">
        <v>10662.32</v>
      </c>
      <c r="F206" s="38" t="str">
        <f t="shared" si="2"/>
        <v>-</v>
      </c>
    </row>
    <row r="207" spans="1:6" ht="22.5" x14ac:dyDescent="0.2">
      <c r="A207" s="34" t="s">
        <v>384</v>
      </c>
      <c r="B207" s="35" t="s">
        <v>32</v>
      </c>
      <c r="C207" s="36" t="s">
        <v>385</v>
      </c>
      <c r="D207" s="37">
        <v>71800</v>
      </c>
      <c r="E207" s="37">
        <v>71791.06</v>
      </c>
      <c r="F207" s="38">
        <f t="shared" si="2"/>
        <v>8.9400000000023283</v>
      </c>
    </row>
    <row r="208" spans="1:6" ht="101.25" x14ac:dyDescent="0.2">
      <c r="A208" s="39" t="s">
        <v>386</v>
      </c>
      <c r="B208" s="35" t="s">
        <v>32</v>
      </c>
      <c r="C208" s="36" t="s">
        <v>387</v>
      </c>
      <c r="D208" s="37">
        <v>71800</v>
      </c>
      <c r="E208" s="37">
        <v>71791.06</v>
      </c>
      <c r="F208" s="38">
        <f t="shared" si="2"/>
        <v>8.9400000000023283</v>
      </c>
    </row>
    <row r="209" spans="1:6" ht="101.25" x14ac:dyDescent="0.2">
      <c r="A209" s="39" t="s">
        <v>386</v>
      </c>
      <c r="B209" s="35" t="s">
        <v>32</v>
      </c>
      <c r="C209" s="36" t="s">
        <v>388</v>
      </c>
      <c r="D209" s="37">
        <v>11500</v>
      </c>
      <c r="E209" s="37">
        <v>11520</v>
      </c>
      <c r="F209" s="38" t="str">
        <f t="shared" si="2"/>
        <v>-</v>
      </c>
    </row>
    <row r="210" spans="1:6" ht="101.25" x14ac:dyDescent="0.2">
      <c r="A210" s="39" t="s">
        <v>386</v>
      </c>
      <c r="B210" s="35" t="s">
        <v>32</v>
      </c>
      <c r="C210" s="36" t="s">
        <v>389</v>
      </c>
      <c r="D210" s="37">
        <v>60300</v>
      </c>
      <c r="E210" s="37">
        <v>60271.06</v>
      </c>
      <c r="F210" s="38">
        <f t="shared" si="2"/>
        <v>28.940000000002328</v>
      </c>
    </row>
    <row r="211" spans="1:6" x14ac:dyDescent="0.2">
      <c r="A211" s="34" t="s">
        <v>390</v>
      </c>
      <c r="B211" s="35" t="s">
        <v>32</v>
      </c>
      <c r="C211" s="36" t="s">
        <v>391</v>
      </c>
      <c r="D211" s="37" t="s">
        <v>45</v>
      </c>
      <c r="E211" s="37">
        <v>75524.899999999994</v>
      </c>
      <c r="F211" s="38" t="str">
        <f t="shared" si="2"/>
        <v>-</v>
      </c>
    </row>
    <row r="212" spans="1:6" x14ac:dyDescent="0.2">
      <c r="A212" s="34" t="s">
        <v>392</v>
      </c>
      <c r="B212" s="35" t="s">
        <v>32</v>
      </c>
      <c r="C212" s="36" t="s">
        <v>393</v>
      </c>
      <c r="D212" s="37" t="s">
        <v>45</v>
      </c>
      <c r="E212" s="37">
        <v>75524.899999999994</v>
      </c>
      <c r="F212" s="38" t="str">
        <f t="shared" si="2"/>
        <v>-</v>
      </c>
    </row>
    <row r="213" spans="1:6" ht="22.5" x14ac:dyDescent="0.2">
      <c r="A213" s="34" t="s">
        <v>394</v>
      </c>
      <c r="B213" s="35" t="s">
        <v>32</v>
      </c>
      <c r="C213" s="36" t="s">
        <v>395</v>
      </c>
      <c r="D213" s="37" t="s">
        <v>45</v>
      </c>
      <c r="E213" s="37">
        <v>75524.899999999994</v>
      </c>
      <c r="F213" s="38" t="str">
        <f t="shared" ref="F213:F276" si="3">IF(OR(D213="-",IF(E213="-",0,E213)&gt;=IF(D213="-",0,D213)),"-",IF(D213="-",0,D213)-IF(E213="-",0,E213))</f>
        <v>-</v>
      </c>
    </row>
    <row r="214" spans="1:6" x14ac:dyDescent="0.2">
      <c r="A214" s="34" t="s">
        <v>396</v>
      </c>
      <c r="B214" s="35" t="s">
        <v>32</v>
      </c>
      <c r="C214" s="36" t="s">
        <v>397</v>
      </c>
      <c r="D214" s="37">
        <v>2686372900</v>
      </c>
      <c r="E214" s="37">
        <v>2547664929.9899998</v>
      </c>
      <c r="F214" s="38">
        <f t="shared" si="3"/>
        <v>138707970.01000023</v>
      </c>
    </row>
    <row r="215" spans="1:6" ht="33.75" x14ac:dyDescent="0.2">
      <c r="A215" s="34" t="s">
        <v>398</v>
      </c>
      <c r="B215" s="35" t="s">
        <v>32</v>
      </c>
      <c r="C215" s="36" t="s">
        <v>399</v>
      </c>
      <c r="D215" s="37">
        <v>2686372900</v>
      </c>
      <c r="E215" s="37">
        <v>2552029433.3200002</v>
      </c>
      <c r="F215" s="38">
        <f t="shared" si="3"/>
        <v>134343466.67999983</v>
      </c>
    </row>
    <row r="216" spans="1:6" ht="22.5" x14ac:dyDescent="0.2">
      <c r="A216" s="34" t="s">
        <v>400</v>
      </c>
      <c r="B216" s="35" t="s">
        <v>32</v>
      </c>
      <c r="C216" s="36" t="s">
        <v>401</v>
      </c>
      <c r="D216" s="37">
        <v>165831500</v>
      </c>
      <c r="E216" s="37">
        <v>165831500</v>
      </c>
      <c r="F216" s="38" t="str">
        <f t="shared" si="3"/>
        <v>-</v>
      </c>
    </row>
    <row r="217" spans="1:6" ht="22.5" x14ac:dyDescent="0.2">
      <c r="A217" s="34" t="s">
        <v>402</v>
      </c>
      <c r="B217" s="35" t="s">
        <v>32</v>
      </c>
      <c r="C217" s="36" t="s">
        <v>403</v>
      </c>
      <c r="D217" s="37">
        <v>165831500</v>
      </c>
      <c r="E217" s="37">
        <v>165014400</v>
      </c>
      <c r="F217" s="38">
        <f t="shared" si="3"/>
        <v>817100</v>
      </c>
    </row>
    <row r="218" spans="1:6" ht="22.5" x14ac:dyDescent="0.2">
      <c r="A218" s="34" t="s">
        <v>404</v>
      </c>
      <c r="B218" s="35" t="s">
        <v>32</v>
      </c>
      <c r="C218" s="36" t="s">
        <v>405</v>
      </c>
      <c r="D218" s="37">
        <v>165831500</v>
      </c>
      <c r="E218" s="37">
        <v>165014400</v>
      </c>
      <c r="F218" s="38">
        <f t="shared" si="3"/>
        <v>817100</v>
      </c>
    </row>
    <row r="219" spans="1:6" ht="22.5" x14ac:dyDescent="0.2">
      <c r="A219" s="34" t="s">
        <v>406</v>
      </c>
      <c r="B219" s="35" t="s">
        <v>32</v>
      </c>
      <c r="C219" s="36" t="s">
        <v>407</v>
      </c>
      <c r="D219" s="37" t="s">
        <v>45</v>
      </c>
      <c r="E219" s="37">
        <v>817100</v>
      </c>
      <c r="F219" s="38" t="str">
        <f t="shared" si="3"/>
        <v>-</v>
      </c>
    </row>
    <row r="220" spans="1:6" ht="33.75" x14ac:dyDescent="0.2">
      <c r="A220" s="34" t="s">
        <v>408</v>
      </c>
      <c r="B220" s="35" t="s">
        <v>32</v>
      </c>
      <c r="C220" s="36" t="s">
        <v>409</v>
      </c>
      <c r="D220" s="37" t="s">
        <v>45</v>
      </c>
      <c r="E220" s="37">
        <v>817100</v>
      </c>
      <c r="F220" s="38" t="str">
        <f t="shared" si="3"/>
        <v>-</v>
      </c>
    </row>
    <row r="221" spans="1:6" ht="33.75" x14ac:dyDescent="0.2">
      <c r="A221" s="34" t="s">
        <v>410</v>
      </c>
      <c r="B221" s="35" t="s">
        <v>32</v>
      </c>
      <c r="C221" s="36" t="s">
        <v>411</v>
      </c>
      <c r="D221" s="37">
        <v>910528400</v>
      </c>
      <c r="E221" s="37">
        <v>786391092.83000004</v>
      </c>
      <c r="F221" s="38">
        <f t="shared" si="3"/>
        <v>124137307.16999996</v>
      </c>
    </row>
    <row r="222" spans="1:6" ht="33.75" x14ac:dyDescent="0.2">
      <c r="A222" s="34" t="s">
        <v>412</v>
      </c>
      <c r="B222" s="35" t="s">
        <v>32</v>
      </c>
      <c r="C222" s="36" t="s">
        <v>413</v>
      </c>
      <c r="D222" s="37">
        <v>228210000</v>
      </c>
      <c r="E222" s="37">
        <v>162538527.62</v>
      </c>
      <c r="F222" s="38">
        <f t="shared" si="3"/>
        <v>65671472.379999995</v>
      </c>
    </row>
    <row r="223" spans="1:6" ht="33.75" x14ac:dyDescent="0.2">
      <c r="A223" s="34" t="s">
        <v>414</v>
      </c>
      <c r="B223" s="35" t="s">
        <v>32</v>
      </c>
      <c r="C223" s="36" t="s">
        <v>415</v>
      </c>
      <c r="D223" s="37">
        <v>228210000</v>
      </c>
      <c r="E223" s="37">
        <v>162538527.62</v>
      </c>
      <c r="F223" s="38">
        <f t="shared" si="3"/>
        <v>65671472.379999995</v>
      </c>
    </row>
    <row r="224" spans="1:6" ht="33.75" x14ac:dyDescent="0.2">
      <c r="A224" s="34" t="s">
        <v>414</v>
      </c>
      <c r="B224" s="35" t="s">
        <v>32</v>
      </c>
      <c r="C224" s="36" t="s">
        <v>416</v>
      </c>
      <c r="D224" s="37">
        <v>7532413.5999999996</v>
      </c>
      <c r="E224" s="37">
        <v>7532413.6500000004</v>
      </c>
      <c r="F224" s="38" t="str">
        <f t="shared" si="3"/>
        <v>-</v>
      </c>
    </row>
    <row r="225" spans="1:6" ht="33.75" x14ac:dyDescent="0.2">
      <c r="A225" s="34" t="s">
        <v>414</v>
      </c>
      <c r="B225" s="35" t="s">
        <v>32</v>
      </c>
      <c r="C225" s="36" t="s">
        <v>417</v>
      </c>
      <c r="D225" s="37">
        <v>68814600</v>
      </c>
      <c r="E225" s="37">
        <v>58757202.25</v>
      </c>
      <c r="F225" s="38">
        <f t="shared" si="3"/>
        <v>10057397.75</v>
      </c>
    </row>
    <row r="226" spans="1:6" ht="33.75" x14ac:dyDescent="0.2">
      <c r="A226" s="34" t="s">
        <v>414</v>
      </c>
      <c r="B226" s="35" t="s">
        <v>32</v>
      </c>
      <c r="C226" s="36" t="s">
        <v>418</v>
      </c>
      <c r="D226" s="37">
        <v>109395400</v>
      </c>
      <c r="E226" s="37">
        <v>75926643.829999998</v>
      </c>
      <c r="F226" s="38">
        <f t="shared" si="3"/>
        <v>33468756.170000002</v>
      </c>
    </row>
    <row r="227" spans="1:6" ht="33.75" x14ac:dyDescent="0.2">
      <c r="A227" s="34" t="s">
        <v>414</v>
      </c>
      <c r="B227" s="35" t="s">
        <v>32</v>
      </c>
      <c r="C227" s="36" t="s">
        <v>419</v>
      </c>
      <c r="D227" s="37">
        <v>42467586.399999999</v>
      </c>
      <c r="E227" s="37">
        <v>20322267.890000001</v>
      </c>
      <c r="F227" s="38">
        <f t="shared" si="3"/>
        <v>22145318.509999998</v>
      </c>
    </row>
    <row r="228" spans="1:6" ht="78.75" x14ac:dyDescent="0.2">
      <c r="A228" s="39" t="s">
        <v>420</v>
      </c>
      <c r="B228" s="35" t="s">
        <v>32</v>
      </c>
      <c r="C228" s="36" t="s">
        <v>421</v>
      </c>
      <c r="D228" s="37">
        <v>28686800</v>
      </c>
      <c r="E228" s="37">
        <v>27748326.460000001</v>
      </c>
      <c r="F228" s="38">
        <f t="shared" si="3"/>
        <v>938473.53999999911</v>
      </c>
    </row>
    <row r="229" spans="1:6" ht="78.75" x14ac:dyDescent="0.2">
      <c r="A229" s="39" t="s">
        <v>422</v>
      </c>
      <c r="B229" s="35" t="s">
        <v>32</v>
      </c>
      <c r="C229" s="36" t="s">
        <v>423</v>
      </c>
      <c r="D229" s="37">
        <v>28686800</v>
      </c>
      <c r="E229" s="37">
        <v>27748326.460000001</v>
      </c>
      <c r="F229" s="38">
        <f t="shared" si="3"/>
        <v>938473.53999999911</v>
      </c>
    </row>
    <row r="230" spans="1:6" ht="78.75" x14ac:dyDescent="0.2">
      <c r="A230" s="39" t="s">
        <v>422</v>
      </c>
      <c r="B230" s="35" t="s">
        <v>32</v>
      </c>
      <c r="C230" s="36" t="s">
        <v>424</v>
      </c>
      <c r="D230" s="37">
        <v>1587300</v>
      </c>
      <c r="E230" s="37">
        <v>1058216.05</v>
      </c>
      <c r="F230" s="38">
        <f t="shared" si="3"/>
        <v>529083.94999999995</v>
      </c>
    </row>
    <row r="231" spans="1:6" ht="78.75" x14ac:dyDescent="0.2">
      <c r="A231" s="39" t="s">
        <v>422</v>
      </c>
      <c r="B231" s="35" t="s">
        <v>32</v>
      </c>
      <c r="C231" s="36" t="s">
        <v>425</v>
      </c>
      <c r="D231" s="37">
        <v>27099500</v>
      </c>
      <c r="E231" s="37">
        <v>26690110.41</v>
      </c>
      <c r="F231" s="38">
        <f t="shared" si="3"/>
        <v>409389.58999999985</v>
      </c>
    </row>
    <row r="232" spans="1:6" ht="45" x14ac:dyDescent="0.2">
      <c r="A232" s="34" t="s">
        <v>426</v>
      </c>
      <c r="B232" s="35" t="s">
        <v>32</v>
      </c>
      <c r="C232" s="36" t="s">
        <v>427</v>
      </c>
      <c r="D232" s="37">
        <v>4892400</v>
      </c>
      <c r="E232" s="37">
        <v>4892347</v>
      </c>
      <c r="F232" s="38">
        <f t="shared" si="3"/>
        <v>53</v>
      </c>
    </row>
    <row r="233" spans="1:6" ht="45" x14ac:dyDescent="0.2">
      <c r="A233" s="34" t="s">
        <v>428</v>
      </c>
      <c r="B233" s="35" t="s">
        <v>32</v>
      </c>
      <c r="C233" s="36" t="s">
        <v>429</v>
      </c>
      <c r="D233" s="37">
        <v>4892400</v>
      </c>
      <c r="E233" s="37">
        <v>4892347</v>
      </c>
      <c r="F233" s="38">
        <f t="shared" si="3"/>
        <v>53</v>
      </c>
    </row>
    <row r="234" spans="1:6" ht="45" x14ac:dyDescent="0.2">
      <c r="A234" s="34" t="s">
        <v>430</v>
      </c>
      <c r="B234" s="35" t="s">
        <v>32</v>
      </c>
      <c r="C234" s="36" t="s">
        <v>431</v>
      </c>
      <c r="D234" s="37">
        <v>171704400</v>
      </c>
      <c r="E234" s="37">
        <v>171123852.88999999</v>
      </c>
      <c r="F234" s="38">
        <f t="shared" si="3"/>
        <v>580547.11000001431</v>
      </c>
    </row>
    <row r="235" spans="1:6" ht="45" x14ac:dyDescent="0.2">
      <c r="A235" s="34" t="s">
        <v>432</v>
      </c>
      <c r="B235" s="35" t="s">
        <v>32</v>
      </c>
      <c r="C235" s="36" t="s">
        <v>433</v>
      </c>
      <c r="D235" s="37">
        <v>171704400</v>
      </c>
      <c r="E235" s="37">
        <v>171123852.88999999</v>
      </c>
      <c r="F235" s="38">
        <f t="shared" si="3"/>
        <v>580547.11000001431</v>
      </c>
    </row>
    <row r="236" spans="1:6" ht="67.5" x14ac:dyDescent="0.2">
      <c r="A236" s="34" t="s">
        <v>434</v>
      </c>
      <c r="B236" s="35" t="s">
        <v>32</v>
      </c>
      <c r="C236" s="36" t="s">
        <v>435</v>
      </c>
      <c r="D236" s="37">
        <v>105512800</v>
      </c>
      <c r="E236" s="37">
        <v>60031553.299999997</v>
      </c>
      <c r="F236" s="38">
        <f t="shared" si="3"/>
        <v>45481246.700000003</v>
      </c>
    </row>
    <row r="237" spans="1:6" ht="78.75" x14ac:dyDescent="0.2">
      <c r="A237" s="34" t="s">
        <v>436</v>
      </c>
      <c r="B237" s="35" t="s">
        <v>32</v>
      </c>
      <c r="C237" s="36" t="s">
        <v>437</v>
      </c>
      <c r="D237" s="37">
        <v>105512800</v>
      </c>
      <c r="E237" s="37">
        <v>60031553.299999997</v>
      </c>
      <c r="F237" s="38">
        <f t="shared" si="3"/>
        <v>45481246.700000003</v>
      </c>
    </row>
    <row r="238" spans="1:6" ht="56.25" x14ac:dyDescent="0.2">
      <c r="A238" s="34" t="s">
        <v>438</v>
      </c>
      <c r="B238" s="35" t="s">
        <v>32</v>
      </c>
      <c r="C238" s="36" t="s">
        <v>439</v>
      </c>
      <c r="D238" s="37">
        <v>28786600</v>
      </c>
      <c r="E238" s="37">
        <v>24480728.989999998</v>
      </c>
      <c r="F238" s="38">
        <f t="shared" si="3"/>
        <v>4305871.0100000016</v>
      </c>
    </row>
    <row r="239" spans="1:6" ht="56.25" x14ac:dyDescent="0.2">
      <c r="A239" s="34" t="s">
        <v>440</v>
      </c>
      <c r="B239" s="35" t="s">
        <v>32</v>
      </c>
      <c r="C239" s="36" t="s">
        <v>441</v>
      </c>
      <c r="D239" s="37">
        <v>28786600</v>
      </c>
      <c r="E239" s="37">
        <v>24480728.989999998</v>
      </c>
      <c r="F239" s="38">
        <f t="shared" si="3"/>
        <v>4305871.0100000016</v>
      </c>
    </row>
    <row r="240" spans="1:6" ht="56.25" x14ac:dyDescent="0.2">
      <c r="A240" s="34" t="s">
        <v>442</v>
      </c>
      <c r="B240" s="35" t="s">
        <v>32</v>
      </c>
      <c r="C240" s="36" t="s">
        <v>443</v>
      </c>
      <c r="D240" s="37">
        <v>35012500</v>
      </c>
      <c r="E240" s="37">
        <v>35012456.579999998</v>
      </c>
      <c r="F240" s="38">
        <f t="shared" si="3"/>
        <v>43.420000001788139</v>
      </c>
    </row>
    <row r="241" spans="1:6" ht="67.5" x14ac:dyDescent="0.2">
      <c r="A241" s="34" t="s">
        <v>444</v>
      </c>
      <c r="B241" s="35" t="s">
        <v>32</v>
      </c>
      <c r="C241" s="36" t="s">
        <v>445</v>
      </c>
      <c r="D241" s="37">
        <v>35012500</v>
      </c>
      <c r="E241" s="37">
        <v>35012456.579999998</v>
      </c>
      <c r="F241" s="38">
        <f t="shared" si="3"/>
        <v>43.420000001788139</v>
      </c>
    </row>
    <row r="242" spans="1:6" ht="45" x14ac:dyDescent="0.2">
      <c r="A242" s="34" t="s">
        <v>446</v>
      </c>
      <c r="B242" s="35" t="s">
        <v>32</v>
      </c>
      <c r="C242" s="36" t="s">
        <v>447</v>
      </c>
      <c r="D242" s="37">
        <v>2434700</v>
      </c>
      <c r="E242" s="37">
        <v>2434301.83</v>
      </c>
      <c r="F242" s="38">
        <f t="shared" si="3"/>
        <v>398.16999999992549</v>
      </c>
    </row>
    <row r="243" spans="1:6" ht="45" x14ac:dyDescent="0.2">
      <c r="A243" s="34" t="s">
        <v>448</v>
      </c>
      <c r="B243" s="35" t="s">
        <v>32</v>
      </c>
      <c r="C243" s="36" t="s">
        <v>449</v>
      </c>
      <c r="D243" s="37">
        <v>2434700</v>
      </c>
      <c r="E243" s="37">
        <v>2434301.83</v>
      </c>
      <c r="F243" s="38">
        <f t="shared" si="3"/>
        <v>398.16999999992549</v>
      </c>
    </row>
    <row r="244" spans="1:6" ht="22.5" x14ac:dyDescent="0.2">
      <c r="A244" s="34" t="s">
        <v>450</v>
      </c>
      <c r="B244" s="35" t="s">
        <v>32</v>
      </c>
      <c r="C244" s="36" t="s">
        <v>451</v>
      </c>
      <c r="D244" s="37">
        <v>2912700</v>
      </c>
      <c r="E244" s="37">
        <v>2912584.5</v>
      </c>
      <c r="F244" s="38">
        <f t="shared" si="3"/>
        <v>115.5</v>
      </c>
    </row>
    <row r="245" spans="1:6" ht="33.75" x14ac:dyDescent="0.2">
      <c r="A245" s="34" t="s">
        <v>452</v>
      </c>
      <c r="B245" s="35" t="s">
        <v>32</v>
      </c>
      <c r="C245" s="36" t="s">
        <v>453</v>
      </c>
      <c r="D245" s="37">
        <v>2912700</v>
      </c>
      <c r="E245" s="37">
        <v>2912584.5</v>
      </c>
      <c r="F245" s="38">
        <f t="shared" si="3"/>
        <v>115.5</v>
      </c>
    </row>
    <row r="246" spans="1:6" ht="22.5" x14ac:dyDescent="0.2">
      <c r="A246" s="34" t="s">
        <v>454</v>
      </c>
      <c r="B246" s="35" t="s">
        <v>32</v>
      </c>
      <c r="C246" s="36" t="s">
        <v>455</v>
      </c>
      <c r="D246" s="37">
        <v>4401800</v>
      </c>
      <c r="E246" s="37">
        <v>4401472.9400000004</v>
      </c>
      <c r="F246" s="38">
        <f t="shared" si="3"/>
        <v>327.05999999959022</v>
      </c>
    </row>
    <row r="247" spans="1:6" ht="22.5" x14ac:dyDescent="0.2">
      <c r="A247" s="34" t="s">
        <v>456</v>
      </c>
      <c r="B247" s="35" t="s">
        <v>32</v>
      </c>
      <c r="C247" s="36" t="s">
        <v>457</v>
      </c>
      <c r="D247" s="37">
        <v>4401800</v>
      </c>
      <c r="E247" s="37">
        <v>4401472.9400000004</v>
      </c>
      <c r="F247" s="38">
        <f t="shared" si="3"/>
        <v>327.05999999959022</v>
      </c>
    </row>
    <row r="248" spans="1:6" ht="22.5" x14ac:dyDescent="0.2">
      <c r="A248" s="34" t="s">
        <v>456</v>
      </c>
      <c r="B248" s="35" t="s">
        <v>32</v>
      </c>
      <c r="C248" s="36" t="s">
        <v>458</v>
      </c>
      <c r="D248" s="37">
        <v>150200</v>
      </c>
      <c r="E248" s="37">
        <v>150000</v>
      </c>
      <c r="F248" s="38">
        <f t="shared" si="3"/>
        <v>200</v>
      </c>
    </row>
    <row r="249" spans="1:6" ht="22.5" x14ac:dyDescent="0.2">
      <c r="A249" s="34" t="s">
        <v>456</v>
      </c>
      <c r="B249" s="35" t="s">
        <v>32</v>
      </c>
      <c r="C249" s="36" t="s">
        <v>459</v>
      </c>
      <c r="D249" s="37">
        <v>4251600</v>
      </c>
      <c r="E249" s="37">
        <v>4251472.9400000004</v>
      </c>
      <c r="F249" s="38">
        <f t="shared" si="3"/>
        <v>127.05999999959022</v>
      </c>
    </row>
    <row r="250" spans="1:6" ht="22.5" x14ac:dyDescent="0.2">
      <c r="A250" s="34" t="s">
        <v>460</v>
      </c>
      <c r="B250" s="35" t="s">
        <v>32</v>
      </c>
      <c r="C250" s="36" t="s">
        <v>461</v>
      </c>
      <c r="D250" s="37">
        <v>15966000</v>
      </c>
      <c r="E250" s="37">
        <v>15965840.449999999</v>
      </c>
      <c r="F250" s="38">
        <f t="shared" si="3"/>
        <v>159.55000000074506</v>
      </c>
    </row>
    <row r="251" spans="1:6" ht="33.75" x14ac:dyDescent="0.2">
      <c r="A251" s="34" t="s">
        <v>462</v>
      </c>
      <c r="B251" s="35" t="s">
        <v>32</v>
      </c>
      <c r="C251" s="36" t="s">
        <v>463</v>
      </c>
      <c r="D251" s="37">
        <v>15966000</v>
      </c>
      <c r="E251" s="37">
        <v>15965840.449999999</v>
      </c>
      <c r="F251" s="38">
        <f t="shared" si="3"/>
        <v>159.55000000074506</v>
      </c>
    </row>
    <row r="252" spans="1:6" ht="22.5" x14ac:dyDescent="0.2">
      <c r="A252" s="34" t="s">
        <v>464</v>
      </c>
      <c r="B252" s="35" t="s">
        <v>32</v>
      </c>
      <c r="C252" s="36" t="s">
        <v>465</v>
      </c>
      <c r="D252" s="37">
        <v>117429800</v>
      </c>
      <c r="E252" s="37">
        <v>116911250.06999999</v>
      </c>
      <c r="F252" s="38">
        <f t="shared" si="3"/>
        <v>518549.93000000715</v>
      </c>
    </row>
    <row r="253" spans="1:6" ht="33.75" x14ac:dyDescent="0.2">
      <c r="A253" s="34" t="s">
        <v>466</v>
      </c>
      <c r="B253" s="35" t="s">
        <v>32</v>
      </c>
      <c r="C253" s="36" t="s">
        <v>467</v>
      </c>
      <c r="D253" s="37">
        <v>117429800</v>
      </c>
      <c r="E253" s="37">
        <v>116911250.06999999</v>
      </c>
      <c r="F253" s="38">
        <f t="shared" si="3"/>
        <v>518549.93000000715</v>
      </c>
    </row>
    <row r="254" spans="1:6" ht="33.75" x14ac:dyDescent="0.2">
      <c r="A254" s="34" t="s">
        <v>466</v>
      </c>
      <c r="B254" s="35" t="s">
        <v>32</v>
      </c>
      <c r="C254" s="36" t="s">
        <v>468</v>
      </c>
      <c r="D254" s="37">
        <v>1487200</v>
      </c>
      <c r="E254" s="37">
        <v>1448838.5</v>
      </c>
      <c r="F254" s="38">
        <f t="shared" si="3"/>
        <v>38361.5</v>
      </c>
    </row>
    <row r="255" spans="1:6" ht="33.75" x14ac:dyDescent="0.2">
      <c r="A255" s="34" t="s">
        <v>466</v>
      </c>
      <c r="B255" s="35" t="s">
        <v>32</v>
      </c>
      <c r="C255" s="36" t="s">
        <v>469</v>
      </c>
      <c r="D255" s="37">
        <v>51092500</v>
      </c>
      <c r="E255" s="37">
        <v>50704529.340000004</v>
      </c>
      <c r="F255" s="38">
        <f t="shared" si="3"/>
        <v>387970.65999999642</v>
      </c>
    </row>
    <row r="256" spans="1:6" ht="33.75" x14ac:dyDescent="0.2">
      <c r="A256" s="34" t="s">
        <v>466</v>
      </c>
      <c r="B256" s="35" t="s">
        <v>32</v>
      </c>
      <c r="C256" s="36" t="s">
        <v>470</v>
      </c>
      <c r="D256" s="37">
        <v>62334200</v>
      </c>
      <c r="E256" s="37">
        <v>62242116.350000001</v>
      </c>
      <c r="F256" s="38">
        <f t="shared" si="3"/>
        <v>92083.64999999851</v>
      </c>
    </row>
    <row r="257" spans="1:6" ht="33.75" x14ac:dyDescent="0.2">
      <c r="A257" s="34" t="s">
        <v>466</v>
      </c>
      <c r="B257" s="35" t="s">
        <v>32</v>
      </c>
      <c r="C257" s="36" t="s">
        <v>471</v>
      </c>
      <c r="D257" s="37">
        <v>2515900</v>
      </c>
      <c r="E257" s="37">
        <v>2515765.88</v>
      </c>
      <c r="F257" s="38">
        <f t="shared" si="3"/>
        <v>134.12000000011176</v>
      </c>
    </row>
    <row r="258" spans="1:6" x14ac:dyDescent="0.2">
      <c r="A258" s="34" t="s">
        <v>472</v>
      </c>
      <c r="B258" s="35" t="s">
        <v>32</v>
      </c>
      <c r="C258" s="36" t="s">
        <v>473</v>
      </c>
      <c r="D258" s="37">
        <v>164577900</v>
      </c>
      <c r="E258" s="37">
        <v>157937850.19999999</v>
      </c>
      <c r="F258" s="38">
        <f t="shared" si="3"/>
        <v>6640049.8000000119</v>
      </c>
    </row>
    <row r="259" spans="1:6" ht="22.5" x14ac:dyDescent="0.2">
      <c r="A259" s="34" t="s">
        <v>474</v>
      </c>
      <c r="B259" s="35" t="s">
        <v>32</v>
      </c>
      <c r="C259" s="36" t="s">
        <v>475</v>
      </c>
      <c r="D259" s="37">
        <v>164577900</v>
      </c>
      <c r="E259" s="37">
        <v>157937850.19999999</v>
      </c>
      <c r="F259" s="38">
        <f t="shared" si="3"/>
        <v>6640049.8000000119</v>
      </c>
    </row>
    <row r="260" spans="1:6" ht="22.5" x14ac:dyDescent="0.2">
      <c r="A260" s="34" t="s">
        <v>474</v>
      </c>
      <c r="B260" s="35" t="s">
        <v>32</v>
      </c>
      <c r="C260" s="36" t="s">
        <v>476</v>
      </c>
      <c r="D260" s="37">
        <v>9320100</v>
      </c>
      <c r="E260" s="37">
        <v>9079065.1300000008</v>
      </c>
      <c r="F260" s="38">
        <f t="shared" si="3"/>
        <v>241034.86999999918</v>
      </c>
    </row>
    <row r="261" spans="1:6" ht="22.5" x14ac:dyDescent="0.2">
      <c r="A261" s="34" t="s">
        <v>474</v>
      </c>
      <c r="B261" s="35" t="s">
        <v>32</v>
      </c>
      <c r="C261" s="36" t="s">
        <v>477</v>
      </c>
      <c r="D261" s="37">
        <v>787600</v>
      </c>
      <c r="E261" s="37">
        <v>787309.89</v>
      </c>
      <c r="F261" s="38">
        <f t="shared" si="3"/>
        <v>290.10999999998603</v>
      </c>
    </row>
    <row r="262" spans="1:6" ht="22.5" x14ac:dyDescent="0.2">
      <c r="A262" s="34" t="s">
        <v>474</v>
      </c>
      <c r="B262" s="35" t="s">
        <v>32</v>
      </c>
      <c r="C262" s="36" t="s">
        <v>478</v>
      </c>
      <c r="D262" s="37">
        <v>99821400</v>
      </c>
      <c r="E262" s="37">
        <v>96468375.640000001</v>
      </c>
      <c r="F262" s="38">
        <f t="shared" si="3"/>
        <v>3353024.3599999994</v>
      </c>
    </row>
    <row r="263" spans="1:6" ht="22.5" x14ac:dyDescent="0.2">
      <c r="A263" s="34" t="s">
        <v>474</v>
      </c>
      <c r="B263" s="35" t="s">
        <v>32</v>
      </c>
      <c r="C263" s="36" t="s">
        <v>479</v>
      </c>
      <c r="D263" s="37">
        <v>644500</v>
      </c>
      <c r="E263" s="37">
        <v>644466.94999999995</v>
      </c>
      <c r="F263" s="38">
        <f t="shared" si="3"/>
        <v>33.050000000046566</v>
      </c>
    </row>
    <row r="264" spans="1:6" ht="22.5" x14ac:dyDescent="0.2">
      <c r="A264" s="34" t="s">
        <v>474</v>
      </c>
      <c r="B264" s="35" t="s">
        <v>32</v>
      </c>
      <c r="C264" s="36" t="s">
        <v>480</v>
      </c>
      <c r="D264" s="37">
        <v>54004300</v>
      </c>
      <c r="E264" s="37">
        <v>50958632.590000004</v>
      </c>
      <c r="F264" s="38">
        <f t="shared" si="3"/>
        <v>3045667.4099999964</v>
      </c>
    </row>
    <row r="265" spans="1:6" ht="22.5" x14ac:dyDescent="0.2">
      <c r="A265" s="34" t="s">
        <v>481</v>
      </c>
      <c r="B265" s="35" t="s">
        <v>32</v>
      </c>
      <c r="C265" s="36" t="s">
        <v>482</v>
      </c>
      <c r="D265" s="37">
        <v>1511964000</v>
      </c>
      <c r="E265" s="37">
        <v>1510204802.01</v>
      </c>
      <c r="F265" s="38">
        <f t="shared" si="3"/>
        <v>1759197.9900000095</v>
      </c>
    </row>
    <row r="266" spans="1:6" ht="56.25" x14ac:dyDescent="0.2">
      <c r="A266" s="34" t="s">
        <v>483</v>
      </c>
      <c r="B266" s="35" t="s">
        <v>32</v>
      </c>
      <c r="C266" s="36" t="s">
        <v>484</v>
      </c>
      <c r="D266" s="37">
        <v>360000</v>
      </c>
      <c r="E266" s="37">
        <v>360000</v>
      </c>
      <c r="F266" s="38" t="str">
        <f t="shared" si="3"/>
        <v>-</v>
      </c>
    </row>
    <row r="267" spans="1:6" ht="45" x14ac:dyDescent="0.2">
      <c r="A267" s="34" t="s">
        <v>485</v>
      </c>
      <c r="B267" s="35" t="s">
        <v>32</v>
      </c>
      <c r="C267" s="36" t="s">
        <v>486</v>
      </c>
      <c r="D267" s="37">
        <v>360000</v>
      </c>
      <c r="E267" s="37">
        <v>360000</v>
      </c>
      <c r="F267" s="38" t="str">
        <f t="shared" si="3"/>
        <v>-</v>
      </c>
    </row>
    <row r="268" spans="1:6" ht="45" x14ac:dyDescent="0.2">
      <c r="A268" s="34" t="s">
        <v>487</v>
      </c>
      <c r="B268" s="35" t="s">
        <v>32</v>
      </c>
      <c r="C268" s="36" t="s">
        <v>488</v>
      </c>
      <c r="D268" s="37">
        <v>10363400</v>
      </c>
      <c r="E268" s="37">
        <v>10363400</v>
      </c>
      <c r="F268" s="38" t="str">
        <f t="shared" si="3"/>
        <v>-</v>
      </c>
    </row>
    <row r="269" spans="1:6" ht="33.75" x14ac:dyDescent="0.2">
      <c r="A269" s="34" t="s">
        <v>489</v>
      </c>
      <c r="B269" s="35" t="s">
        <v>32</v>
      </c>
      <c r="C269" s="36" t="s">
        <v>490</v>
      </c>
      <c r="D269" s="37">
        <v>10363400</v>
      </c>
      <c r="E269" s="37">
        <v>10363400</v>
      </c>
      <c r="F269" s="38" t="str">
        <f t="shared" si="3"/>
        <v>-</v>
      </c>
    </row>
    <row r="270" spans="1:6" ht="33.75" x14ac:dyDescent="0.2">
      <c r="A270" s="34" t="s">
        <v>491</v>
      </c>
      <c r="B270" s="35" t="s">
        <v>32</v>
      </c>
      <c r="C270" s="36" t="s">
        <v>492</v>
      </c>
      <c r="D270" s="37">
        <v>443573200</v>
      </c>
      <c r="E270" s="37">
        <v>442309157.63</v>
      </c>
      <c r="F270" s="38">
        <f t="shared" si="3"/>
        <v>1264042.3700000048</v>
      </c>
    </row>
    <row r="271" spans="1:6" ht="33.75" x14ac:dyDescent="0.2">
      <c r="A271" s="34" t="s">
        <v>493</v>
      </c>
      <c r="B271" s="35" t="s">
        <v>32</v>
      </c>
      <c r="C271" s="36" t="s">
        <v>494</v>
      </c>
      <c r="D271" s="37">
        <v>443573200</v>
      </c>
      <c r="E271" s="37">
        <v>442309157.63</v>
      </c>
      <c r="F271" s="38">
        <f t="shared" si="3"/>
        <v>1264042.3700000048</v>
      </c>
    </row>
    <row r="272" spans="1:6" ht="33.75" x14ac:dyDescent="0.2">
      <c r="A272" s="34" t="s">
        <v>493</v>
      </c>
      <c r="B272" s="35" t="s">
        <v>32</v>
      </c>
      <c r="C272" s="36" t="s">
        <v>495</v>
      </c>
      <c r="D272" s="37">
        <v>27416800</v>
      </c>
      <c r="E272" s="37">
        <v>25974118.710000001</v>
      </c>
      <c r="F272" s="38">
        <f t="shared" si="3"/>
        <v>1442681.2899999991</v>
      </c>
    </row>
    <row r="273" spans="1:6" ht="33.75" x14ac:dyDescent="0.2">
      <c r="A273" s="34" t="s">
        <v>493</v>
      </c>
      <c r="B273" s="35" t="s">
        <v>32</v>
      </c>
      <c r="C273" s="36" t="s">
        <v>496</v>
      </c>
      <c r="D273" s="37">
        <v>139885300</v>
      </c>
      <c r="E273" s="37">
        <v>139885300</v>
      </c>
      <c r="F273" s="38" t="str">
        <f t="shared" si="3"/>
        <v>-</v>
      </c>
    </row>
    <row r="274" spans="1:6" ht="33.75" x14ac:dyDescent="0.2">
      <c r="A274" s="34" t="s">
        <v>493</v>
      </c>
      <c r="B274" s="35" t="s">
        <v>32</v>
      </c>
      <c r="C274" s="36" t="s">
        <v>497</v>
      </c>
      <c r="D274" s="37">
        <v>39765800</v>
      </c>
      <c r="E274" s="37">
        <v>39765800</v>
      </c>
      <c r="F274" s="38" t="str">
        <f t="shared" si="3"/>
        <v>-</v>
      </c>
    </row>
    <row r="275" spans="1:6" ht="33.75" x14ac:dyDescent="0.2">
      <c r="A275" s="34" t="s">
        <v>493</v>
      </c>
      <c r="B275" s="35" t="s">
        <v>32</v>
      </c>
      <c r="C275" s="36" t="s">
        <v>498</v>
      </c>
      <c r="D275" s="37">
        <v>228357400</v>
      </c>
      <c r="E275" s="37">
        <v>228536038.91999999</v>
      </c>
      <c r="F275" s="38" t="str">
        <f t="shared" si="3"/>
        <v>-</v>
      </c>
    </row>
    <row r="276" spans="1:6" ht="33.75" x14ac:dyDescent="0.2">
      <c r="A276" s="34" t="s">
        <v>493</v>
      </c>
      <c r="B276" s="35" t="s">
        <v>32</v>
      </c>
      <c r="C276" s="36" t="s">
        <v>499</v>
      </c>
      <c r="D276" s="37">
        <v>8147900</v>
      </c>
      <c r="E276" s="37">
        <v>8147900</v>
      </c>
      <c r="F276" s="38" t="str">
        <f t="shared" si="3"/>
        <v>-</v>
      </c>
    </row>
    <row r="277" spans="1:6" ht="67.5" x14ac:dyDescent="0.2">
      <c r="A277" s="34" t="s">
        <v>500</v>
      </c>
      <c r="B277" s="35" t="s">
        <v>32</v>
      </c>
      <c r="C277" s="36" t="s">
        <v>501</v>
      </c>
      <c r="D277" s="37">
        <v>56579300</v>
      </c>
      <c r="E277" s="37">
        <v>55864569.299999997</v>
      </c>
      <c r="F277" s="38">
        <f t="shared" ref="F277:F340" si="4">IF(OR(D277="-",IF(E277="-",0,E277)&gt;=IF(D277="-",0,D277)),"-",IF(D277="-",0,D277)-IF(E277="-",0,E277))</f>
        <v>714730.70000000298</v>
      </c>
    </row>
    <row r="278" spans="1:6" ht="56.25" x14ac:dyDescent="0.2">
      <c r="A278" s="34" t="s">
        <v>502</v>
      </c>
      <c r="B278" s="35" t="s">
        <v>32</v>
      </c>
      <c r="C278" s="36" t="s">
        <v>503</v>
      </c>
      <c r="D278" s="37">
        <v>56579300</v>
      </c>
      <c r="E278" s="37">
        <v>55864569.299999997</v>
      </c>
      <c r="F278" s="38">
        <f t="shared" si="4"/>
        <v>714730.70000000298</v>
      </c>
    </row>
    <row r="279" spans="1:6" ht="56.25" x14ac:dyDescent="0.2">
      <c r="A279" s="34" t="s">
        <v>504</v>
      </c>
      <c r="B279" s="35" t="s">
        <v>32</v>
      </c>
      <c r="C279" s="36" t="s">
        <v>505</v>
      </c>
      <c r="D279" s="37">
        <v>35100</v>
      </c>
      <c r="E279" s="37">
        <v>7210.08</v>
      </c>
      <c r="F279" s="38">
        <f t="shared" si="4"/>
        <v>27889.919999999998</v>
      </c>
    </row>
    <row r="280" spans="1:6" ht="56.25" x14ac:dyDescent="0.2">
      <c r="A280" s="34" t="s">
        <v>506</v>
      </c>
      <c r="B280" s="35" t="s">
        <v>32</v>
      </c>
      <c r="C280" s="36" t="s">
        <v>507</v>
      </c>
      <c r="D280" s="37">
        <v>35100</v>
      </c>
      <c r="E280" s="37">
        <v>7210.08</v>
      </c>
      <c r="F280" s="38">
        <f t="shared" si="4"/>
        <v>27889.919999999998</v>
      </c>
    </row>
    <row r="281" spans="1:6" ht="90" x14ac:dyDescent="0.2">
      <c r="A281" s="39" t="s">
        <v>508</v>
      </c>
      <c r="B281" s="35" t="s">
        <v>32</v>
      </c>
      <c r="C281" s="36" t="s">
        <v>509</v>
      </c>
      <c r="D281" s="37">
        <v>2000</v>
      </c>
      <c r="E281" s="37">
        <v>970</v>
      </c>
      <c r="F281" s="38">
        <f t="shared" si="4"/>
        <v>1030</v>
      </c>
    </row>
    <row r="282" spans="1:6" ht="101.25" x14ac:dyDescent="0.2">
      <c r="A282" s="39" t="s">
        <v>510</v>
      </c>
      <c r="B282" s="35" t="s">
        <v>32</v>
      </c>
      <c r="C282" s="36" t="s">
        <v>511</v>
      </c>
      <c r="D282" s="37">
        <v>2000</v>
      </c>
      <c r="E282" s="37">
        <v>970</v>
      </c>
      <c r="F282" s="38">
        <f t="shared" si="4"/>
        <v>1030</v>
      </c>
    </row>
    <row r="283" spans="1:6" ht="56.25" x14ac:dyDescent="0.2">
      <c r="A283" s="34" t="s">
        <v>512</v>
      </c>
      <c r="B283" s="35" t="s">
        <v>32</v>
      </c>
      <c r="C283" s="36" t="s">
        <v>513</v>
      </c>
      <c r="D283" s="37">
        <v>1931400</v>
      </c>
      <c r="E283" s="37">
        <v>1905210.4</v>
      </c>
      <c r="F283" s="38">
        <f t="shared" si="4"/>
        <v>26189.600000000093</v>
      </c>
    </row>
    <row r="284" spans="1:6" ht="56.25" x14ac:dyDescent="0.2">
      <c r="A284" s="34" t="s">
        <v>514</v>
      </c>
      <c r="B284" s="35" t="s">
        <v>32</v>
      </c>
      <c r="C284" s="36" t="s">
        <v>515</v>
      </c>
      <c r="D284" s="37">
        <v>1931400</v>
      </c>
      <c r="E284" s="37">
        <v>1905210.4</v>
      </c>
      <c r="F284" s="38">
        <f t="shared" si="4"/>
        <v>26189.600000000093</v>
      </c>
    </row>
    <row r="285" spans="1:6" ht="56.25" x14ac:dyDescent="0.2">
      <c r="A285" s="34" t="s">
        <v>516</v>
      </c>
      <c r="B285" s="35" t="s">
        <v>32</v>
      </c>
      <c r="C285" s="36" t="s">
        <v>517</v>
      </c>
      <c r="D285" s="37">
        <v>1328100</v>
      </c>
      <c r="E285" s="37">
        <v>1326889.72</v>
      </c>
      <c r="F285" s="38">
        <f t="shared" si="4"/>
        <v>1210.2800000000279</v>
      </c>
    </row>
    <row r="286" spans="1:6" ht="67.5" x14ac:dyDescent="0.2">
      <c r="A286" s="34" t="s">
        <v>518</v>
      </c>
      <c r="B286" s="35" t="s">
        <v>32</v>
      </c>
      <c r="C286" s="36" t="s">
        <v>519</v>
      </c>
      <c r="D286" s="37">
        <v>1328100</v>
      </c>
      <c r="E286" s="37">
        <v>1326889.72</v>
      </c>
      <c r="F286" s="38">
        <f t="shared" si="4"/>
        <v>1210.2800000000279</v>
      </c>
    </row>
    <row r="287" spans="1:6" ht="33.75" x14ac:dyDescent="0.2">
      <c r="A287" s="34" t="s">
        <v>520</v>
      </c>
      <c r="B287" s="35" t="s">
        <v>32</v>
      </c>
      <c r="C287" s="36" t="s">
        <v>521</v>
      </c>
      <c r="D287" s="37">
        <v>32288900</v>
      </c>
      <c r="E287" s="37">
        <v>32288900</v>
      </c>
      <c r="F287" s="38" t="str">
        <f t="shared" si="4"/>
        <v>-</v>
      </c>
    </row>
    <row r="288" spans="1:6" ht="33.75" x14ac:dyDescent="0.2">
      <c r="A288" s="34" t="s">
        <v>522</v>
      </c>
      <c r="B288" s="35" t="s">
        <v>32</v>
      </c>
      <c r="C288" s="36" t="s">
        <v>523</v>
      </c>
      <c r="D288" s="37">
        <v>32288900</v>
      </c>
      <c r="E288" s="37">
        <v>32288900</v>
      </c>
      <c r="F288" s="38" t="str">
        <f t="shared" si="4"/>
        <v>-</v>
      </c>
    </row>
    <row r="289" spans="1:6" ht="45" x14ac:dyDescent="0.2">
      <c r="A289" s="34" t="s">
        <v>524</v>
      </c>
      <c r="B289" s="35" t="s">
        <v>32</v>
      </c>
      <c r="C289" s="36" t="s">
        <v>525</v>
      </c>
      <c r="D289" s="37">
        <v>507400</v>
      </c>
      <c r="E289" s="37">
        <v>507352.74</v>
      </c>
      <c r="F289" s="38">
        <f t="shared" si="4"/>
        <v>47.260000000009313</v>
      </c>
    </row>
    <row r="290" spans="1:6" ht="45" x14ac:dyDescent="0.2">
      <c r="A290" s="34" t="s">
        <v>526</v>
      </c>
      <c r="B290" s="35" t="s">
        <v>32</v>
      </c>
      <c r="C290" s="36" t="s">
        <v>527</v>
      </c>
      <c r="D290" s="37">
        <v>507400</v>
      </c>
      <c r="E290" s="37">
        <v>507352.74</v>
      </c>
      <c r="F290" s="38">
        <f t="shared" si="4"/>
        <v>47.260000000009313</v>
      </c>
    </row>
    <row r="291" spans="1:6" ht="67.5" x14ac:dyDescent="0.2">
      <c r="A291" s="34" t="s">
        <v>528</v>
      </c>
      <c r="B291" s="35" t="s">
        <v>32</v>
      </c>
      <c r="C291" s="36" t="s">
        <v>529</v>
      </c>
      <c r="D291" s="37">
        <v>249200</v>
      </c>
      <c r="E291" s="37">
        <v>236400.85</v>
      </c>
      <c r="F291" s="38">
        <f t="shared" si="4"/>
        <v>12799.149999999994</v>
      </c>
    </row>
    <row r="292" spans="1:6" ht="67.5" x14ac:dyDescent="0.2">
      <c r="A292" s="34" t="s">
        <v>530</v>
      </c>
      <c r="B292" s="35" t="s">
        <v>32</v>
      </c>
      <c r="C292" s="36" t="s">
        <v>531</v>
      </c>
      <c r="D292" s="37">
        <v>249200</v>
      </c>
      <c r="E292" s="37">
        <v>236400.85</v>
      </c>
      <c r="F292" s="38">
        <f t="shared" si="4"/>
        <v>12799.149999999994</v>
      </c>
    </row>
    <row r="293" spans="1:6" ht="56.25" x14ac:dyDescent="0.2">
      <c r="A293" s="34" t="s">
        <v>532</v>
      </c>
      <c r="B293" s="35" t="s">
        <v>32</v>
      </c>
      <c r="C293" s="36" t="s">
        <v>533</v>
      </c>
      <c r="D293" s="37">
        <v>2200</v>
      </c>
      <c r="E293" s="37">
        <v>2189.21</v>
      </c>
      <c r="F293" s="38">
        <f t="shared" si="4"/>
        <v>10.789999999999964</v>
      </c>
    </row>
    <row r="294" spans="1:6" ht="56.25" x14ac:dyDescent="0.2">
      <c r="A294" s="34" t="s">
        <v>534</v>
      </c>
      <c r="B294" s="35" t="s">
        <v>32</v>
      </c>
      <c r="C294" s="36" t="s">
        <v>535</v>
      </c>
      <c r="D294" s="37">
        <v>2200</v>
      </c>
      <c r="E294" s="37">
        <v>2189.21</v>
      </c>
      <c r="F294" s="38">
        <f t="shared" si="4"/>
        <v>10.789999999999964</v>
      </c>
    </row>
    <row r="295" spans="1:6" ht="45" x14ac:dyDescent="0.2">
      <c r="A295" s="34" t="s">
        <v>536</v>
      </c>
      <c r="B295" s="35" t="s">
        <v>32</v>
      </c>
      <c r="C295" s="36" t="s">
        <v>537</v>
      </c>
      <c r="D295" s="37">
        <v>206116000</v>
      </c>
      <c r="E295" s="37">
        <v>206115282.75</v>
      </c>
      <c r="F295" s="38">
        <f t="shared" si="4"/>
        <v>717.25</v>
      </c>
    </row>
    <row r="296" spans="1:6" ht="33.75" x14ac:dyDescent="0.2">
      <c r="A296" s="34" t="s">
        <v>538</v>
      </c>
      <c r="B296" s="35" t="s">
        <v>32</v>
      </c>
      <c r="C296" s="36" t="s">
        <v>539</v>
      </c>
      <c r="D296" s="37">
        <v>206116000</v>
      </c>
      <c r="E296" s="37">
        <v>206115282.75</v>
      </c>
      <c r="F296" s="38">
        <f t="shared" si="4"/>
        <v>717.25</v>
      </c>
    </row>
    <row r="297" spans="1:6" ht="78.75" x14ac:dyDescent="0.2">
      <c r="A297" s="39" t="s">
        <v>540</v>
      </c>
      <c r="B297" s="35" t="s">
        <v>32</v>
      </c>
      <c r="C297" s="36" t="s">
        <v>541</v>
      </c>
      <c r="D297" s="37">
        <v>51537000</v>
      </c>
      <c r="E297" s="37">
        <v>52309604.240000002</v>
      </c>
      <c r="F297" s="38" t="str">
        <f t="shared" si="4"/>
        <v>-</v>
      </c>
    </row>
    <row r="298" spans="1:6" ht="90" x14ac:dyDescent="0.2">
      <c r="A298" s="39" t="s">
        <v>542</v>
      </c>
      <c r="B298" s="35" t="s">
        <v>32</v>
      </c>
      <c r="C298" s="36" t="s">
        <v>543</v>
      </c>
      <c r="D298" s="37">
        <v>51537000</v>
      </c>
      <c r="E298" s="37">
        <v>52309604.240000002</v>
      </c>
      <c r="F298" s="38" t="str">
        <f t="shared" si="4"/>
        <v>-</v>
      </c>
    </row>
    <row r="299" spans="1:6" ht="22.5" x14ac:dyDescent="0.2">
      <c r="A299" s="34" t="s">
        <v>544</v>
      </c>
      <c r="B299" s="35" t="s">
        <v>32</v>
      </c>
      <c r="C299" s="36" t="s">
        <v>545</v>
      </c>
      <c r="D299" s="37">
        <v>1018200</v>
      </c>
      <c r="E299" s="37">
        <v>535419.4</v>
      </c>
      <c r="F299" s="38">
        <f t="shared" si="4"/>
        <v>482780.6</v>
      </c>
    </row>
    <row r="300" spans="1:6" ht="33.75" x14ac:dyDescent="0.2">
      <c r="A300" s="34" t="s">
        <v>546</v>
      </c>
      <c r="B300" s="35" t="s">
        <v>32</v>
      </c>
      <c r="C300" s="36" t="s">
        <v>547</v>
      </c>
      <c r="D300" s="37">
        <v>1018200</v>
      </c>
      <c r="E300" s="37">
        <v>535419.4</v>
      </c>
      <c r="F300" s="38">
        <f t="shared" si="4"/>
        <v>482780.6</v>
      </c>
    </row>
    <row r="301" spans="1:6" ht="45" x14ac:dyDescent="0.2">
      <c r="A301" s="34" t="s">
        <v>548</v>
      </c>
      <c r="B301" s="35" t="s">
        <v>32</v>
      </c>
      <c r="C301" s="36" t="s">
        <v>549</v>
      </c>
      <c r="D301" s="37">
        <v>3948000</v>
      </c>
      <c r="E301" s="37">
        <v>3947807.33</v>
      </c>
      <c r="F301" s="38">
        <f t="shared" si="4"/>
        <v>192.66999999992549</v>
      </c>
    </row>
    <row r="302" spans="1:6" ht="45" x14ac:dyDescent="0.2">
      <c r="A302" s="34" t="s">
        <v>550</v>
      </c>
      <c r="B302" s="35" t="s">
        <v>32</v>
      </c>
      <c r="C302" s="36" t="s">
        <v>551</v>
      </c>
      <c r="D302" s="37">
        <v>3948000</v>
      </c>
      <c r="E302" s="37">
        <v>3947807.33</v>
      </c>
      <c r="F302" s="38">
        <f t="shared" si="4"/>
        <v>192.66999999992549</v>
      </c>
    </row>
    <row r="303" spans="1:6" ht="33.75" x14ac:dyDescent="0.2">
      <c r="A303" s="34" t="s">
        <v>552</v>
      </c>
      <c r="B303" s="35" t="s">
        <v>32</v>
      </c>
      <c r="C303" s="36" t="s">
        <v>553</v>
      </c>
      <c r="D303" s="37">
        <v>82481600</v>
      </c>
      <c r="E303" s="37">
        <v>82481438.359999999</v>
      </c>
      <c r="F303" s="38">
        <f t="shared" si="4"/>
        <v>161.64000000059605</v>
      </c>
    </row>
    <row r="304" spans="1:6" ht="33.75" x14ac:dyDescent="0.2">
      <c r="A304" s="34" t="s">
        <v>554</v>
      </c>
      <c r="B304" s="35" t="s">
        <v>32</v>
      </c>
      <c r="C304" s="36" t="s">
        <v>555</v>
      </c>
      <c r="D304" s="37">
        <v>82481600</v>
      </c>
      <c r="E304" s="37">
        <v>82481438.359999999</v>
      </c>
      <c r="F304" s="38">
        <f t="shared" si="4"/>
        <v>161.64000000059605</v>
      </c>
    </row>
    <row r="305" spans="1:6" ht="22.5" x14ac:dyDescent="0.2">
      <c r="A305" s="34" t="s">
        <v>556</v>
      </c>
      <c r="B305" s="35" t="s">
        <v>32</v>
      </c>
      <c r="C305" s="36" t="s">
        <v>557</v>
      </c>
      <c r="D305" s="37">
        <v>2811200</v>
      </c>
      <c r="E305" s="37">
        <v>2811200</v>
      </c>
      <c r="F305" s="38" t="str">
        <f t="shared" si="4"/>
        <v>-</v>
      </c>
    </row>
    <row r="306" spans="1:6" ht="33.75" x14ac:dyDescent="0.2">
      <c r="A306" s="34" t="s">
        <v>558</v>
      </c>
      <c r="B306" s="35" t="s">
        <v>32</v>
      </c>
      <c r="C306" s="36" t="s">
        <v>559</v>
      </c>
      <c r="D306" s="37">
        <v>2811200</v>
      </c>
      <c r="E306" s="37">
        <v>2811200</v>
      </c>
      <c r="F306" s="38" t="str">
        <f t="shared" si="4"/>
        <v>-</v>
      </c>
    </row>
    <row r="307" spans="1:6" x14ac:dyDescent="0.2">
      <c r="A307" s="34" t="s">
        <v>560</v>
      </c>
      <c r="B307" s="35" t="s">
        <v>32</v>
      </c>
      <c r="C307" s="36" t="s">
        <v>561</v>
      </c>
      <c r="D307" s="37">
        <v>616831800</v>
      </c>
      <c r="E307" s="37">
        <v>616831800</v>
      </c>
      <c r="F307" s="38" t="str">
        <f t="shared" si="4"/>
        <v>-</v>
      </c>
    </row>
    <row r="308" spans="1:6" ht="22.5" x14ac:dyDescent="0.2">
      <c r="A308" s="34" t="s">
        <v>562</v>
      </c>
      <c r="B308" s="35" t="s">
        <v>32</v>
      </c>
      <c r="C308" s="36" t="s">
        <v>563</v>
      </c>
      <c r="D308" s="37">
        <v>616831800</v>
      </c>
      <c r="E308" s="37">
        <v>616831800</v>
      </c>
      <c r="F308" s="38" t="str">
        <f t="shared" si="4"/>
        <v>-</v>
      </c>
    </row>
    <row r="309" spans="1:6" x14ac:dyDescent="0.2">
      <c r="A309" s="34" t="s">
        <v>564</v>
      </c>
      <c r="B309" s="35" t="s">
        <v>32</v>
      </c>
      <c r="C309" s="36" t="s">
        <v>565</v>
      </c>
      <c r="D309" s="37">
        <v>98049000</v>
      </c>
      <c r="E309" s="37">
        <v>89602038.480000004</v>
      </c>
      <c r="F309" s="38">
        <f t="shared" si="4"/>
        <v>8446961.5199999958</v>
      </c>
    </row>
    <row r="310" spans="1:6" ht="56.25" x14ac:dyDescent="0.2">
      <c r="A310" s="34" t="s">
        <v>566</v>
      </c>
      <c r="B310" s="35" t="s">
        <v>32</v>
      </c>
      <c r="C310" s="36" t="s">
        <v>567</v>
      </c>
      <c r="D310" s="37">
        <v>4147100</v>
      </c>
      <c r="E310" s="37">
        <v>4070975.03</v>
      </c>
      <c r="F310" s="38">
        <f t="shared" si="4"/>
        <v>76124.970000000205</v>
      </c>
    </row>
    <row r="311" spans="1:6" ht="56.25" x14ac:dyDescent="0.2">
      <c r="A311" s="34" t="s">
        <v>568</v>
      </c>
      <c r="B311" s="35" t="s">
        <v>32</v>
      </c>
      <c r="C311" s="36" t="s">
        <v>569</v>
      </c>
      <c r="D311" s="37">
        <v>4147100</v>
      </c>
      <c r="E311" s="37">
        <v>4070975.03</v>
      </c>
      <c r="F311" s="38">
        <f t="shared" si="4"/>
        <v>76124.970000000205</v>
      </c>
    </row>
    <row r="312" spans="1:6" ht="56.25" x14ac:dyDescent="0.2">
      <c r="A312" s="34" t="s">
        <v>568</v>
      </c>
      <c r="B312" s="35" t="s">
        <v>32</v>
      </c>
      <c r="C312" s="36" t="s">
        <v>570</v>
      </c>
      <c r="D312" s="37">
        <v>525400</v>
      </c>
      <c r="E312" s="37">
        <v>373475.03</v>
      </c>
      <c r="F312" s="38">
        <f t="shared" si="4"/>
        <v>151924.96999999997</v>
      </c>
    </row>
    <row r="313" spans="1:6" ht="56.25" x14ac:dyDescent="0.2">
      <c r="A313" s="34" t="s">
        <v>568</v>
      </c>
      <c r="B313" s="35" t="s">
        <v>32</v>
      </c>
      <c r="C313" s="36" t="s">
        <v>571</v>
      </c>
      <c r="D313" s="37">
        <v>1210500</v>
      </c>
      <c r="E313" s="37">
        <v>1279200</v>
      </c>
      <c r="F313" s="38" t="str">
        <f t="shared" si="4"/>
        <v>-</v>
      </c>
    </row>
    <row r="314" spans="1:6" ht="56.25" x14ac:dyDescent="0.2">
      <c r="A314" s="34" t="s">
        <v>568</v>
      </c>
      <c r="B314" s="35" t="s">
        <v>32</v>
      </c>
      <c r="C314" s="36" t="s">
        <v>572</v>
      </c>
      <c r="D314" s="37">
        <v>1382400</v>
      </c>
      <c r="E314" s="37">
        <v>1382400</v>
      </c>
      <c r="F314" s="38" t="str">
        <f t="shared" si="4"/>
        <v>-</v>
      </c>
    </row>
    <row r="315" spans="1:6" ht="56.25" x14ac:dyDescent="0.2">
      <c r="A315" s="34" t="s">
        <v>568</v>
      </c>
      <c r="B315" s="35" t="s">
        <v>32</v>
      </c>
      <c r="C315" s="36" t="s">
        <v>573</v>
      </c>
      <c r="D315" s="37">
        <v>1028800</v>
      </c>
      <c r="E315" s="37">
        <v>1035900</v>
      </c>
      <c r="F315" s="38" t="str">
        <f t="shared" si="4"/>
        <v>-</v>
      </c>
    </row>
    <row r="316" spans="1:6" ht="56.25" x14ac:dyDescent="0.2">
      <c r="A316" s="34" t="s">
        <v>574</v>
      </c>
      <c r="B316" s="35" t="s">
        <v>32</v>
      </c>
      <c r="C316" s="36" t="s">
        <v>575</v>
      </c>
      <c r="D316" s="37">
        <v>31716700</v>
      </c>
      <c r="E316" s="37">
        <v>26953491.52</v>
      </c>
      <c r="F316" s="38">
        <f t="shared" si="4"/>
        <v>4763208.4800000004</v>
      </c>
    </row>
    <row r="317" spans="1:6" ht="67.5" x14ac:dyDescent="0.2">
      <c r="A317" s="34" t="s">
        <v>576</v>
      </c>
      <c r="B317" s="35" t="s">
        <v>32</v>
      </c>
      <c r="C317" s="36" t="s">
        <v>577</v>
      </c>
      <c r="D317" s="37">
        <v>31716700</v>
      </c>
      <c r="E317" s="37">
        <v>26953491.52</v>
      </c>
      <c r="F317" s="38">
        <f t="shared" si="4"/>
        <v>4763208.4800000004</v>
      </c>
    </row>
    <row r="318" spans="1:6" ht="56.25" x14ac:dyDescent="0.2">
      <c r="A318" s="34" t="s">
        <v>578</v>
      </c>
      <c r="B318" s="35" t="s">
        <v>32</v>
      </c>
      <c r="C318" s="36" t="s">
        <v>579</v>
      </c>
      <c r="D318" s="37">
        <v>9620200</v>
      </c>
      <c r="E318" s="37">
        <v>9620145.8399999999</v>
      </c>
      <c r="F318" s="38">
        <f t="shared" si="4"/>
        <v>54.160000000149012</v>
      </c>
    </row>
    <row r="319" spans="1:6" ht="67.5" x14ac:dyDescent="0.2">
      <c r="A319" s="34" t="s">
        <v>580</v>
      </c>
      <c r="B319" s="35" t="s">
        <v>32</v>
      </c>
      <c r="C319" s="36" t="s">
        <v>581</v>
      </c>
      <c r="D319" s="37">
        <v>9620200</v>
      </c>
      <c r="E319" s="37">
        <v>9620145.8399999999</v>
      </c>
      <c r="F319" s="38">
        <f t="shared" si="4"/>
        <v>54.160000000149012</v>
      </c>
    </row>
    <row r="320" spans="1:6" ht="33.75" x14ac:dyDescent="0.2">
      <c r="A320" s="34" t="s">
        <v>582</v>
      </c>
      <c r="B320" s="35" t="s">
        <v>32</v>
      </c>
      <c r="C320" s="36" t="s">
        <v>583</v>
      </c>
      <c r="D320" s="37">
        <v>599400</v>
      </c>
      <c r="E320" s="37">
        <v>599400</v>
      </c>
      <c r="F320" s="38" t="str">
        <f t="shared" si="4"/>
        <v>-</v>
      </c>
    </row>
    <row r="321" spans="1:6" ht="45" x14ac:dyDescent="0.2">
      <c r="A321" s="34" t="s">
        <v>584</v>
      </c>
      <c r="B321" s="35" t="s">
        <v>32</v>
      </c>
      <c r="C321" s="36" t="s">
        <v>585</v>
      </c>
      <c r="D321" s="37">
        <v>599400</v>
      </c>
      <c r="E321" s="37">
        <v>599400</v>
      </c>
      <c r="F321" s="38" t="str">
        <f t="shared" si="4"/>
        <v>-</v>
      </c>
    </row>
    <row r="322" spans="1:6" ht="22.5" x14ac:dyDescent="0.2">
      <c r="A322" s="34" t="s">
        <v>586</v>
      </c>
      <c r="B322" s="35" t="s">
        <v>32</v>
      </c>
      <c r="C322" s="36" t="s">
        <v>587</v>
      </c>
      <c r="D322" s="37">
        <v>51965600</v>
      </c>
      <c r="E322" s="37">
        <v>48358026.090000004</v>
      </c>
      <c r="F322" s="38">
        <f t="shared" si="4"/>
        <v>3607573.9099999964</v>
      </c>
    </row>
    <row r="323" spans="1:6" ht="33.75" x14ac:dyDescent="0.2">
      <c r="A323" s="34" t="s">
        <v>588</v>
      </c>
      <c r="B323" s="35" t="s">
        <v>32</v>
      </c>
      <c r="C323" s="36" t="s">
        <v>589</v>
      </c>
      <c r="D323" s="37">
        <v>51965600</v>
      </c>
      <c r="E323" s="37">
        <v>48358026.090000004</v>
      </c>
      <c r="F323" s="38">
        <f t="shared" si="4"/>
        <v>3607573.9099999964</v>
      </c>
    </row>
    <row r="324" spans="1:6" ht="33.75" x14ac:dyDescent="0.2">
      <c r="A324" s="34" t="s">
        <v>588</v>
      </c>
      <c r="B324" s="35" t="s">
        <v>32</v>
      </c>
      <c r="C324" s="36" t="s">
        <v>590</v>
      </c>
      <c r="D324" s="37">
        <v>16270900</v>
      </c>
      <c r="E324" s="37">
        <v>14923558.68</v>
      </c>
      <c r="F324" s="38">
        <f t="shared" si="4"/>
        <v>1347341.3200000003</v>
      </c>
    </row>
    <row r="325" spans="1:6" ht="33.75" x14ac:dyDescent="0.2">
      <c r="A325" s="34" t="s">
        <v>588</v>
      </c>
      <c r="B325" s="35" t="s">
        <v>32</v>
      </c>
      <c r="C325" s="36" t="s">
        <v>591</v>
      </c>
      <c r="D325" s="37" t="s">
        <v>45</v>
      </c>
      <c r="E325" s="37">
        <v>1154000</v>
      </c>
      <c r="F325" s="38" t="str">
        <f t="shared" si="4"/>
        <v>-</v>
      </c>
    </row>
    <row r="326" spans="1:6" ht="33.75" x14ac:dyDescent="0.2">
      <c r="A326" s="34" t="s">
        <v>588</v>
      </c>
      <c r="B326" s="35" t="s">
        <v>32</v>
      </c>
      <c r="C326" s="36" t="s">
        <v>592</v>
      </c>
      <c r="D326" s="37">
        <v>98500</v>
      </c>
      <c r="E326" s="37">
        <v>76380</v>
      </c>
      <c r="F326" s="38">
        <f t="shared" si="4"/>
        <v>22120</v>
      </c>
    </row>
    <row r="327" spans="1:6" ht="33.75" x14ac:dyDescent="0.2">
      <c r="A327" s="34" t="s">
        <v>588</v>
      </c>
      <c r="B327" s="35" t="s">
        <v>32</v>
      </c>
      <c r="C327" s="36" t="s">
        <v>593</v>
      </c>
      <c r="D327" s="37">
        <v>1972000</v>
      </c>
      <c r="E327" s="37">
        <v>1879100</v>
      </c>
      <c r="F327" s="38">
        <f t="shared" si="4"/>
        <v>92900</v>
      </c>
    </row>
    <row r="328" spans="1:6" ht="33.75" x14ac:dyDescent="0.2">
      <c r="A328" s="34" t="s">
        <v>588</v>
      </c>
      <c r="B328" s="35" t="s">
        <v>32</v>
      </c>
      <c r="C328" s="36" t="s">
        <v>594</v>
      </c>
      <c r="D328" s="37">
        <v>1389700</v>
      </c>
      <c r="E328" s="37">
        <v>1389700</v>
      </c>
      <c r="F328" s="38" t="str">
        <f t="shared" si="4"/>
        <v>-</v>
      </c>
    </row>
    <row r="329" spans="1:6" ht="33.75" x14ac:dyDescent="0.2">
      <c r="A329" s="34" t="s">
        <v>588</v>
      </c>
      <c r="B329" s="35" t="s">
        <v>32</v>
      </c>
      <c r="C329" s="36" t="s">
        <v>595</v>
      </c>
      <c r="D329" s="37">
        <v>32234500</v>
      </c>
      <c r="E329" s="37">
        <v>28935287.41</v>
      </c>
      <c r="F329" s="38">
        <f t="shared" si="4"/>
        <v>3299212.59</v>
      </c>
    </row>
    <row r="330" spans="1:6" ht="56.25" x14ac:dyDescent="0.2">
      <c r="A330" s="34" t="s">
        <v>596</v>
      </c>
      <c r="B330" s="35" t="s">
        <v>32</v>
      </c>
      <c r="C330" s="36" t="s">
        <v>597</v>
      </c>
      <c r="D330" s="37" t="s">
        <v>45</v>
      </c>
      <c r="E330" s="37">
        <v>943733</v>
      </c>
      <c r="F330" s="38" t="str">
        <f t="shared" si="4"/>
        <v>-</v>
      </c>
    </row>
    <row r="331" spans="1:6" ht="78.75" x14ac:dyDescent="0.2">
      <c r="A331" s="39" t="s">
        <v>598</v>
      </c>
      <c r="B331" s="35" t="s">
        <v>32</v>
      </c>
      <c r="C331" s="36" t="s">
        <v>599</v>
      </c>
      <c r="D331" s="37" t="s">
        <v>45</v>
      </c>
      <c r="E331" s="37">
        <v>943733</v>
      </c>
      <c r="F331" s="38" t="str">
        <f t="shared" si="4"/>
        <v>-</v>
      </c>
    </row>
    <row r="332" spans="1:6" ht="78.75" x14ac:dyDescent="0.2">
      <c r="A332" s="39" t="s">
        <v>600</v>
      </c>
      <c r="B332" s="35" t="s">
        <v>32</v>
      </c>
      <c r="C332" s="36" t="s">
        <v>601</v>
      </c>
      <c r="D332" s="37" t="s">
        <v>45</v>
      </c>
      <c r="E332" s="37">
        <v>943733</v>
      </c>
      <c r="F332" s="38" t="str">
        <f t="shared" si="4"/>
        <v>-</v>
      </c>
    </row>
    <row r="333" spans="1:6" ht="67.5" x14ac:dyDescent="0.2">
      <c r="A333" s="34" t="s">
        <v>602</v>
      </c>
      <c r="B333" s="35" t="s">
        <v>32</v>
      </c>
      <c r="C333" s="36" t="s">
        <v>603</v>
      </c>
      <c r="D333" s="37" t="s">
        <v>45</v>
      </c>
      <c r="E333" s="37">
        <v>55652.87</v>
      </c>
      <c r="F333" s="38" t="str">
        <f t="shared" si="4"/>
        <v>-</v>
      </c>
    </row>
    <row r="334" spans="1:6" ht="45" x14ac:dyDescent="0.2">
      <c r="A334" s="34" t="s">
        <v>604</v>
      </c>
      <c r="B334" s="35" t="s">
        <v>32</v>
      </c>
      <c r="C334" s="36" t="s">
        <v>605</v>
      </c>
      <c r="D334" s="37" t="s">
        <v>45</v>
      </c>
      <c r="E334" s="37">
        <v>96091.01</v>
      </c>
      <c r="F334" s="38" t="str">
        <f t="shared" si="4"/>
        <v>-</v>
      </c>
    </row>
    <row r="335" spans="1:6" ht="56.25" x14ac:dyDescent="0.2">
      <c r="A335" s="34" t="s">
        <v>606</v>
      </c>
      <c r="B335" s="35" t="s">
        <v>32</v>
      </c>
      <c r="C335" s="36" t="s">
        <v>607</v>
      </c>
      <c r="D335" s="37" t="s">
        <v>45</v>
      </c>
      <c r="E335" s="37">
        <v>791989.12</v>
      </c>
      <c r="F335" s="38" t="str">
        <f t="shared" si="4"/>
        <v>-</v>
      </c>
    </row>
    <row r="336" spans="1:6" ht="45" x14ac:dyDescent="0.2">
      <c r="A336" s="34" t="s">
        <v>608</v>
      </c>
      <c r="B336" s="35" t="s">
        <v>32</v>
      </c>
      <c r="C336" s="36" t="s">
        <v>609</v>
      </c>
      <c r="D336" s="37" t="s">
        <v>45</v>
      </c>
      <c r="E336" s="37">
        <v>-5308236.33</v>
      </c>
      <c r="F336" s="38" t="str">
        <f t="shared" si="4"/>
        <v>-</v>
      </c>
    </row>
    <row r="337" spans="1:6" ht="45" x14ac:dyDescent="0.2">
      <c r="A337" s="34" t="s">
        <v>610</v>
      </c>
      <c r="B337" s="35" t="s">
        <v>32</v>
      </c>
      <c r="C337" s="36" t="s">
        <v>611</v>
      </c>
      <c r="D337" s="37" t="s">
        <v>45</v>
      </c>
      <c r="E337" s="37">
        <v>-5308236.33</v>
      </c>
      <c r="F337" s="38" t="str">
        <f t="shared" si="4"/>
        <v>-</v>
      </c>
    </row>
    <row r="338" spans="1:6" ht="56.25" x14ac:dyDescent="0.2">
      <c r="A338" s="34" t="s">
        <v>612</v>
      </c>
      <c r="B338" s="35" t="s">
        <v>32</v>
      </c>
      <c r="C338" s="36" t="s">
        <v>613</v>
      </c>
      <c r="D338" s="37" t="s">
        <v>45</v>
      </c>
      <c r="E338" s="37">
        <v>-55652.87</v>
      </c>
      <c r="F338" s="38" t="str">
        <f t="shared" si="4"/>
        <v>-</v>
      </c>
    </row>
    <row r="339" spans="1:6" ht="33.75" x14ac:dyDescent="0.2">
      <c r="A339" s="34" t="s">
        <v>614</v>
      </c>
      <c r="B339" s="35" t="s">
        <v>32</v>
      </c>
      <c r="C339" s="36" t="s">
        <v>615</v>
      </c>
      <c r="D339" s="37" t="s">
        <v>45</v>
      </c>
      <c r="E339" s="37">
        <v>-96091.01</v>
      </c>
      <c r="F339" s="38" t="str">
        <f t="shared" si="4"/>
        <v>-</v>
      </c>
    </row>
    <row r="340" spans="1:6" ht="33.75" x14ac:dyDescent="0.2">
      <c r="A340" s="34" t="s">
        <v>616</v>
      </c>
      <c r="B340" s="35" t="s">
        <v>32</v>
      </c>
      <c r="C340" s="36" t="s">
        <v>617</v>
      </c>
      <c r="D340" s="37" t="s">
        <v>45</v>
      </c>
      <c r="E340" s="37">
        <v>-39671.82</v>
      </c>
      <c r="F340" s="38" t="str">
        <f t="shared" si="4"/>
        <v>-</v>
      </c>
    </row>
    <row r="341" spans="1:6" ht="123.75" x14ac:dyDescent="0.2">
      <c r="A341" s="39" t="s">
        <v>618</v>
      </c>
      <c r="B341" s="35" t="s">
        <v>32</v>
      </c>
      <c r="C341" s="36" t="s">
        <v>619</v>
      </c>
      <c r="D341" s="37" t="s">
        <v>45</v>
      </c>
      <c r="E341" s="37">
        <v>-6577.74</v>
      </c>
      <c r="F341" s="38" t="str">
        <f t="shared" ref="F341:F345" si="5">IF(OR(D341="-",IF(E341="-",0,E341)&gt;=IF(D341="-",0,D341)),"-",IF(D341="-",0,D341)-IF(E341="-",0,E341))</f>
        <v>-</v>
      </c>
    </row>
    <row r="342" spans="1:6" ht="45" x14ac:dyDescent="0.2">
      <c r="A342" s="34" t="s">
        <v>620</v>
      </c>
      <c r="B342" s="35" t="s">
        <v>32</v>
      </c>
      <c r="C342" s="36" t="s">
        <v>621</v>
      </c>
      <c r="D342" s="37" t="s">
        <v>45</v>
      </c>
      <c r="E342" s="37">
        <v>-5110242.8899999997</v>
      </c>
      <c r="F342" s="38" t="str">
        <f t="shared" si="5"/>
        <v>-</v>
      </c>
    </row>
    <row r="343" spans="1:6" ht="45" x14ac:dyDescent="0.2">
      <c r="A343" s="34" t="s">
        <v>620</v>
      </c>
      <c r="B343" s="35" t="s">
        <v>32</v>
      </c>
      <c r="C343" s="36" t="s">
        <v>622</v>
      </c>
      <c r="D343" s="37" t="s">
        <v>45</v>
      </c>
      <c r="E343" s="37">
        <v>-2400</v>
      </c>
      <c r="F343" s="38" t="str">
        <f t="shared" si="5"/>
        <v>-</v>
      </c>
    </row>
    <row r="344" spans="1:6" ht="45" x14ac:dyDescent="0.2">
      <c r="A344" s="34" t="s">
        <v>620</v>
      </c>
      <c r="B344" s="35" t="s">
        <v>32</v>
      </c>
      <c r="C344" s="36" t="s">
        <v>623</v>
      </c>
      <c r="D344" s="37" t="s">
        <v>45</v>
      </c>
      <c r="E344" s="37">
        <v>-791989.12</v>
      </c>
      <c r="F344" s="38" t="str">
        <f t="shared" si="5"/>
        <v>-</v>
      </c>
    </row>
    <row r="345" spans="1:6" ht="45" x14ac:dyDescent="0.2">
      <c r="A345" s="34" t="s">
        <v>620</v>
      </c>
      <c r="B345" s="35" t="s">
        <v>32</v>
      </c>
      <c r="C345" s="36" t="s">
        <v>624</v>
      </c>
      <c r="D345" s="37" t="s">
        <v>45</v>
      </c>
      <c r="E345" s="37">
        <v>-4315853.7699999996</v>
      </c>
      <c r="F345" s="38" t="str">
        <f t="shared" si="5"/>
        <v>-</v>
      </c>
    </row>
    <row r="346" spans="1:6" x14ac:dyDescent="0.2">
      <c r="A346" s="40"/>
      <c r="B346" s="41"/>
      <c r="C346" s="41"/>
      <c r="D346" s="42"/>
      <c r="E346" s="42"/>
      <c r="F346" s="42"/>
    </row>
  </sheetData>
  <mergeCells count="12">
    <mergeCell ref="A10:D10"/>
    <mergeCell ref="A1:D1"/>
    <mergeCell ref="A4:D4"/>
    <mergeCell ref="A2:D2"/>
    <mergeCell ref="B6:D6"/>
    <mergeCell ref="B7:D7"/>
    <mergeCell ref="B11:B17"/>
    <mergeCell ref="D11:D17"/>
    <mergeCell ref="C11:C17"/>
    <mergeCell ref="A11:A17"/>
    <mergeCell ref="F11:F17"/>
    <mergeCell ref="E11:E17"/>
  </mergeCells>
  <conditionalFormatting sqref="F23 F21">
    <cfRule type="cellIs" priority="1" stopIfTrue="1" operator="equal">
      <formula>0</formula>
    </cfRule>
  </conditionalFormatting>
  <conditionalFormatting sqref="F30">
    <cfRule type="cellIs" priority="2" stopIfTrue="1" operator="equal">
      <formula>0</formula>
    </cfRule>
  </conditionalFormatting>
  <conditionalFormatting sqref="F28">
    <cfRule type="cellIs" priority="3" stopIfTrue="1" operator="equal">
      <formula>0</formula>
    </cfRule>
  </conditionalFormatting>
  <conditionalFormatting sqref="F27">
    <cfRule type="cellIs" priority="4" stopIfTrue="1" operator="equal">
      <formula>0</formula>
    </cfRule>
  </conditionalFormatting>
  <conditionalFormatting sqref="F40">
    <cfRule type="cellIs" priority="5" stopIfTrue="1" operator="equal">
      <formula>0</formula>
    </cfRule>
  </conditionalFormatting>
  <pageMargins left="0.82677165354330717" right="0.23622047244094491" top="0.39370078740157483" bottom="0.47244094488188981" header="0.23622047244094491" footer="0"/>
  <pageSetup paperSize="9" scale="90" firstPageNumber="114" fitToHeight="0" pageOrder="overThenDown" orientation="portrait" useFirstPageNumber="1" verticalDpi="300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664"/>
  <sheetViews>
    <sheetView showGridLines="0" workbookViewId="0">
      <selection sqref="A1:XFD1048576"/>
    </sheetView>
  </sheetViews>
  <sheetFormatPr defaultRowHeight="12.75" x14ac:dyDescent="0.2"/>
  <cols>
    <col min="1" max="1" width="38.5703125" customWidth="1"/>
    <col min="2" max="2" width="4.28515625" customWidth="1"/>
    <col min="3" max="3" width="20" customWidth="1"/>
    <col min="4" max="4" width="13.7109375" customWidth="1"/>
    <col min="5" max="5" width="13.28515625" customWidth="1"/>
    <col min="6" max="6" width="13.140625" customWidth="1"/>
  </cols>
  <sheetData>
    <row r="2" spans="1:6" ht="15" x14ac:dyDescent="0.25">
      <c r="A2" s="105" t="s">
        <v>625</v>
      </c>
      <c r="B2" s="105"/>
      <c r="C2" s="105"/>
      <c r="D2" s="105"/>
      <c r="E2" s="1"/>
      <c r="F2" s="92" t="s">
        <v>626</v>
      </c>
    </row>
    <row r="3" spans="1:6" x14ac:dyDescent="0.2">
      <c r="A3" s="5"/>
      <c r="B3" s="5"/>
      <c r="C3" s="43"/>
      <c r="D3" s="9"/>
      <c r="E3" s="9"/>
      <c r="F3" s="9"/>
    </row>
    <row r="4" spans="1:6" x14ac:dyDescent="0.2">
      <c r="A4" s="112" t="s">
        <v>22</v>
      </c>
      <c r="B4" s="93" t="s">
        <v>23</v>
      </c>
      <c r="C4" s="110" t="s">
        <v>627</v>
      </c>
      <c r="D4" s="96" t="s">
        <v>25</v>
      </c>
      <c r="E4" s="115" t="s">
        <v>26</v>
      </c>
      <c r="F4" s="102" t="s">
        <v>27</v>
      </c>
    </row>
    <row r="5" spans="1:6" x14ac:dyDescent="0.2">
      <c r="A5" s="113"/>
      <c r="B5" s="94"/>
      <c r="C5" s="111"/>
      <c r="D5" s="97"/>
      <c r="E5" s="116"/>
      <c r="F5" s="103"/>
    </row>
    <row r="6" spans="1:6" x14ac:dyDescent="0.2">
      <c r="A6" s="113"/>
      <c r="B6" s="94"/>
      <c r="C6" s="111"/>
      <c r="D6" s="97"/>
      <c r="E6" s="116"/>
      <c r="F6" s="103"/>
    </row>
    <row r="7" spans="1:6" x14ac:dyDescent="0.2">
      <c r="A7" s="113"/>
      <c r="B7" s="94"/>
      <c r="C7" s="111"/>
      <c r="D7" s="97"/>
      <c r="E7" s="116"/>
      <c r="F7" s="103"/>
    </row>
    <row r="8" spans="1:6" x14ac:dyDescent="0.2">
      <c r="A8" s="113"/>
      <c r="B8" s="94"/>
      <c r="C8" s="111"/>
      <c r="D8" s="97"/>
      <c r="E8" s="116"/>
      <c r="F8" s="103"/>
    </row>
    <row r="9" spans="1:6" x14ac:dyDescent="0.2">
      <c r="A9" s="113"/>
      <c r="B9" s="94"/>
      <c r="C9" s="111"/>
      <c r="D9" s="97"/>
      <c r="E9" s="116"/>
      <c r="F9" s="103"/>
    </row>
    <row r="10" spans="1:6" x14ac:dyDescent="0.2">
      <c r="A10" s="113"/>
      <c r="B10" s="94"/>
      <c r="C10" s="44"/>
      <c r="D10" s="97"/>
      <c r="E10" s="45"/>
      <c r="F10" s="46"/>
    </row>
    <row r="11" spans="1:6" x14ac:dyDescent="0.2">
      <c r="A11" s="114"/>
      <c r="B11" s="95"/>
      <c r="C11" s="47"/>
      <c r="D11" s="98"/>
      <c r="E11" s="48"/>
      <c r="F11" s="49"/>
    </row>
    <row r="12" spans="1:6" x14ac:dyDescent="0.2">
      <c r="A12" s="18">
        <v>1</v>
      </c>
      <c r="B12" s="19">
        <v>2</v>
      </c>
      <c r="C12" s="20">
        <v>3</v>
      </c>
      <c r="D12" s="21" t="s">
        <v>28</v>
      </c>
      <c r="E12" s="50" t="s">
        <v>29</v>
      </c>
      <c r="F12" s="23" t="s">
        <v>30</v>
      </c>
    </row>
    <row r="13" spans="1:6" x14ac:dyDescent="0.2">
      <c r="A13" s="51" t="s">
        <v>628</v>
      </c>
      <c r="B13" s="52" t="s">
        <v>629</v>
      </c>
      <c r="C13" s="53" t="s">
        <v>630</v>
      </c>
      <c r="D13" s="54">
        <v>3260166400</v>
      </c>
      <c r="E13" s="55">
        <v>3105314147.21</v>
      </c>
      <c r="F13" s="56">
        <f>IF(OR(D13="-",IF(E13="-",0,E13)&gt;=IF(D13="-",0,D13)),"-",IF(D13="-",0,D13)-IF(E13="-",0,E13))</f>
        <v>154852252.78999996</v>
      </c>
    </row>
    <row r="14" spans="1:6" x14ac:dyDescent="0.2">
      <c r="A14" s="57" t="s">
        <v>34</v>
      </c>
      <c r="B14" s="58"/>
      <c r="C14" s="59"/>
      <c r="D14" s="60"/>
      <c r="E14" s="61"/>
      <c r="F14" s="62"/>
    </row>
    <row r="15" spans="1:6" x14ac:dyDescent="0.2">
      <c r="A15" s="51" t="s">
        <v>631</v>
      </c>
      <c r="B15" s="52" t="s">
        <v>629</v>
      </c>
      <c r="C15" s="53" t="s">
        <v>632</v>
      </c>
      <c r="D15" s="54">
        <v>7993000</v>
      </c>
      <c r="E15" s="55">
        <v>7937192.4299999997</v>
      </c>
      <c r="F15" s="56">
        <f t="shared" ref="F15:F78" si="0">IF(OR(D15="-",IF(E15="-",0,E15)&gt;=IF(D15="-",0,D15)),"-",IF(D15="-",0,D15)-IF(E15="-",0,E15))</f>
        <v>55807.570000000298</v>
      </c>
    </row>
    <row r="16" spans="1:6" ht="56.25" x14ac:dyDescent="0.2">
      <c r="A16" s="51" t="s">
        <v>633</v>
      </c>
      <c r="B16" s="52" t="s">
        <v>629</v>
      </c>
      <c r="C16" s="53" t="s">
        <v>634</v>
      </c>
      <c r="D16" s="54">
        <v>7248065.7400000002</v>
      </c>
      <c r="E16" s="55">
        <v>7192258.4299999997</v>
      </c>
      <c r="F16" s="56">
        <f t="shared" si="0"/>
        <v>55807.310000000522</v>
      </c>
    </row>
    <row r="17" spans="1:6" ht="45" x14ac:dyDescent="0.2">
      <c r="A17" s="24" t="s">
        <v>635</v>
      </c>
      <c r="B17" s="63" t="s">
        <v>629</v>
      </c>
      <c r="C17" s="26" t="s">
        <v>636</v>
      </c>
      <c r="D17" s="27">
        <v>2390082.4500000002</v>
      </c>
      <c r="E17" s="64">
        <v>2340524.16</v>
      </c>
      <c r="F17" s="65">
        <f t="shared" si="0"/>
        <v>49558.290000000037</v>
      </c>
    </row>
    <row r="18" spans="1:6" ht="45" x14ac:dyDescent="0.2">
      <c r="A18" s="24" t="s">
        <v>635</v>
      </c>
      <c r="B18" s="63" t="s">
        <v>629</v>
      </c>
      <c r="C18" s="26" t="s">
        <v>637</v>
      </c>
      <c r="D18" s="27">
        <v>1773600</v>
      </c>
      <c r="E18" s="64">
        <v>1766151.89</v>
      </c>
      <c r="F18" s="65">
        <f t="shared" si="0"/>
        <v>7448.1100000001024</v>
      </c>
    </row>
    <row r="19" spans="1:6" ht="45" x14ac:dyDescent="0.2">
      <c r="A19" s="24" t="s">
        <v>635</v>
      </c>
      <c r="B19" s="63" t="s">
        <v>629</v>
      </c>
      <c r="C19" s="26" t="s">
        <v>638</v>
      </c>
      <c r="D19" s="27">
        <v>100948.96</v>
      </c>
      <c r="E19" s="64">
        <v>100948.96</v>
      </c>
      <c r="F19" s="65" t="str">
        <f t="shared" si="0"/>
        <v>-</v>
      </c>
    </row>
    <row r="20" spans="1:6" ht="45" x14ac:dyDescent="0.2">
      <c r="A20" s="24" t="s">
        <v>635</v>
      </c>
      <c r="B20" s="63" t="s">
        <v>629</v>
      </c>
      <c r="C20" s="26" t="s">
        <v>639</v>
      </c>
      <c r="D20" s="27">
        <v>515533.49</v>
      </c>
      <c r="E20" s="64">
        <v>473423.31</v>
      </c>
      <c r="F20" s="65">
        <f t="shared" si="0"/>
        <v>42110.179999999993</v>
      </c>
    </row>
    <row r="21" spans="1:6" ht="45" x14ac:dyDescent="0.2">
      <c r="A21" s="24" t="s">
        <v>640</v>
      </c>
      <c r="B21" s="63" t="s">
        <v>629</v>
      </c>
      <c r="C21" s="26" t="s">
        <v>641</v>
      </c>
      <c r="D21" s="27">
        <v>1828449.61</v>
      </c>
      <c r="E21" s="64">
        <v>1825910.85</v>
      </c>
      <c r="F21" s="65">
        <f t="shared" si="0"/>
        <v>2538.7600000000093</v>
      </c>
    </row>
    <row r="22" spans="1:6" ht="45" x14ac:dyDescent="0.2">
      <c r="A22" s="24" t="s">
        <v>640</v>
      </c>
      <c r="B22" s="63" t="s">
        <v>629</v>
      </c>
      <c r="C22" s="26" t="s">
        <v>642</v>
      </c>
      <c r="D22" s="27">
        <v>1828449.61</v>
      </c>
      <c r="E22" s="64">
        <v>1825910.85</v>
      </c>
      <c r="F22" s="65">
        <f t="shared" si="0"/>
        <v>2538.7600000000093</v>
      </c>
    </row>
    <row r="23" spans="1:6" ht="33.75" x14ac:dyDescent="0.2">
      <c r="A23" s="24" t="s">
        <v>643</v>
      </c>
      <c r="B23" s="63" t="s">
        <v>629</v>
      </c>
      <c r="C23" s="26" t="s">
        <v>644</v>
      </c>
      <c r="D23" s="27">
        <v>1963609.29</v>
      </c>
      <c r="E23" s="64">
        <v>1960399.88</v>
      </c>
      <c r="F23" s="65">
        <f t="shared" si="0"/>
        <v>3209.410000000149</v>
      </c>
    </row>
    <row r="24" spans="1:6" ht="33.75" x14ac:dyDescent="0.2">
      <c r="A24" s="24" t="s">
        <v>643</v>
      </c>
      <c r="B24" s="63" t="s">
        <v>629</v>
      </c>
      <c r="C24" s="26" t="s">
        <v>645</v>
      </c>
      <c r="D24" s="27">
        <v>1397851.83</v>
      </c>
      <c r="E24" s="64">
        <v>1395389.83</v>
      </c>
      <c r="F24" s="65">
        <f t="shared" si="0"/>
        <v>2462</v>
      </c>
    </row>
    <row r="25" spans="1:6" ht="33.75" x14ac:dyDescent="0.2">
      <c r="A25" s="24" t="s">
        <v>643</v>
      </c>
      <c r="B25" s="63" t="s">
        <v>629</v>
      </c>
      <c r="C25" s="26" t="s">
        <v>646</v>
      </c>
      <c r="D25" s="27">
        <v>144598.04</v>
      </c>
      <c r="E25" s="64">
        <v>144598.04</v>
      </c>
      <c r="F25" s="65" t="str">
        <f t="shared" si="0"/>
        <v>-</v>
      </c>
    </row>
    <row r="26" spans="1:6" ht="33.75" x14ac:dyDescent="0.2">
      <c r="A26" s="24" t="s">
        <v>643</v>
      </c>
      <c r="B26" s="63" t="s">
        <v>629</v>
      </c>
      <c r="C26" s="26" t="s">
        <v>647</v>
      </c>
      <c r="D26" s="27">
        <v>421159.42</v>
      </c>
      <c r="E26" s="64">
        <v>420412.01</v>
      </c>
      <c r="F26" s="65">
        <f t="shared" si="0"/>
        <v>747.40999999997439</v>
      </c>
    </row>
    <row r="27" spans="1:6" ht="33.75" x14ac:dyDescent="0.2">
      <c r="A27" s="24" t="s">
        <v>648</v>
      </c>
      <c r="B27" s="63" t="s">
        <v>629</v>
      </c>
      <c r="C27" s="26" t="s">
        <v>649</v>
      </c>
      <c r="D27" s="27">
        <v>1065924.3899999999</v>
      </c>
      <c r="E27" s="64">
        <v>1065423.54</v>
      </c>
      <c r="F27" s="65">
        <f t="shared" si="0"/>
        <v>500.8499999998603</v>
      </c>
    </row>
    <row r="28" spans="1:6" ht="33.75" x14ac:dyDescent="0.2">
      <c r="A28" s="24" t="s">
        <v>648</v>
      </c>
      <c r="B28" s="63" t="s">
        <v>629</v>
      </c>
      <c r="C28" s="26" t="s">
        <v>650</v>
      </c>
      <c r="D28" s="27">
        <v>1065924.3899999999</v>
      </c>
      <c r="E28" s="64">
        <v>1065423.54</v>
      </c>
      <c r="F28" s="65">
        <f t="shared" si="0"/>
        <v>500.8499999998603</v>
      </c>
    </row>
    <row r="29" spans="1:6" x14ac:dyDescent="0.2">
      <c r="A29" s="51" t="s">
        <v>651</v>
      </c>
      <c r="B29" s="52" t="s">
        <v>629</v>
      </c>
      <c r="C29" s="53" t="s">
        <v>652</v>
      </c>
      <c r="D29" s="54">
        <v>744934.26</v>
      </c>
      <c r="E29" s="55">
        <v>744934</v>
      </c>
      <c r="F29" s="56">
        <f t="shared" si="0"/>
        <v>0.26000000000931323</v>
      </c>
    </row>
    <row r="30" spans="1:6" ht="45" x14ac:dyDescent="0.2">
      <c r="A30" s="24" t="s">
        <v>653</v>
      </c>
      <c r="B30" s="63" t="s">
        <v>629</v>
      </c>
      <c r="C30" s="26" t="s">
        <v>654</v>
      </c>
      <c r="D30" s="27">
        <v>744934.26</v>
      </c>
      <c r="E30" s="64">
        <v>744934</v>
      </c>
      <c r="F30" s="65">
        <f t="shared" si="0"/>
        <v>0.26000000000931323</v>
      </c>
    </row>
    <row r="31" spans="1:6" ht="45" x14ac:dyDescent="0.2">
      <c r="A31" s="24" t="s">
        <v>653</v>
      </c>
      <c r="B31" s="63" t="s">
        <v>629</v>
      </c>
      <c r="C31" s="26" t="s">
        <v>655</v>
      </c>
      <c r="D31" s="27">
        <v>744934.26</v>
      </c>
      <c r="E31" s="64">
        <v>744934</v>
      </c>
      <c r="F31" s="65">
        <f t="shared" si="0"/>
        <v>0.26000000000931323</v>
      </c>
    </row>
    <row r="32" spans="1:6" ht="22.5" x14ac:dyDescent="0.2">
      <c r="A32" s="51" t="s">
        <v>656</v>
      </c>
      <c r="B32" s="52" t="s">
        <v>629</v>
      </c>
      <c r="C32" s="53" t="s">
        <v>657</v>
      </c>
      <c r="D32" s="54">
        <v>200686801.00999999</v>
      </c>
      <c r="E32" s="55">
        <v>195615874.63</v>
      </c>
      <c r="F32" s="56">
        <f t="shared" si="0"/>
        <v>5070926.3799999952</v>
      </c>
    </row>
    <row r="33" spans="1:6" ht="56.25" x14ac:dyDescent="0.2">
      <c r="A33" s="51" t="s">
        <v>658</v>
      </c>
      <c r="B33" s="52" t="s">
        <v>629</v>
      </c>
      <c r="C33" s="53" t="s">
        <v>659</v>
      </c>
      <c r="D33" s="54">
        <v>42922838.200000003</v>
      </c>
      <c r="E33" s="55">
        <v>40191805.340000004</v>
      </c>
      <c r="F33" s="56">
        <f t="shared" si="0"/>
        <v>2731032.8599999994</v>
      </c>
    </row>
    <row r="34" spans="1:6" ht="78.75" x14ac:dyDescent="0.2">
      <c r="A34" s="24" t="s">
        <v>660</v>
      </c>
      <c r="B34" s="63" t="s">
        <v>629</v>
      </c>
      <c r="C34" s="26" t="s">
        <v>661</v>
      </c>
      <c r="D34" s="27">
        <v>41413638.200000003</v>
      </c>
      <c r="E34" s="64">
        <v>38823551.950000003</v>
      </c>
      <c r="F34" s="65">
        <f t="shared" si="0"/>
        <v>2590086.25</v>
      </c>
    </row>
    <row r="35" spans="1:6" ht="78.75" x14ac:dyDescent="0.2">
      <c r="A35" s="24" t="s">
        <v>660</v>
      </c>
      <c r="B35" s="63" t="s">
        <v>629</v>
      </c>
      <c r="C35" s="26" t="s">
        <v>662</v>
      </c>
      <c r="D35" s="27">
        <v>29443472.780000001</v>
      </c>
      <c r="E35" s="64">
        <v>27787854.91</v>
      </c>
      <c r="F35" s="65">
        <f t="shared" si="0"/>
        <v>1655617.870000001</v>
      </c>
    </row>
    <row r="36" spans="1:6" ht="78.75" x14ac:dyDescent="0.2">
      <c r="A36" s="24" t="s">
        <v>660</v>
      </c>
      <c r="B36" s="63" t="s">
        <v>629</v>
      </c>
      <c r="C36" s="26" t="s">
        <v>663</v>
      </c>
      <c r="D36" s="27">
        <v>3112300</v>
      </c>
      <c r="E36" s="64">
        <v>2713955.9</v>
      </c>
      <c r="F36" s="65">
        <f t="shared" si="0"/>
        <v>398344.10000000009</v>
      </c>
    </row>
    <row r="37" spans="1:6" ht="78.75" x14ac:dyDescent="0.2">
      <c r="A37" s="24" t="s">
        <v>660</v>
      </c>
      <c r="B37" s="63" t="s">
        <v>629</v>
      </c>
      <c r="C37" s="26" t="s">
        <v>664</v>
      </c>
      <c r="D37" s="27">
        <v>8857865.4199999999</v>
      </c>
      <c r="E37" s="64">
        <v>8321741.1399999997</v>
      </c>
      <c r="F37" s="65">
        <f t="shared" si="0"/>
        <v>536124.28000000026</v>
      </c>
    </row>
    <row r="38" spans="1:6" ht="67.5" x14ac:dyDescent="0.2">
      <c r="A38" s="24" t="s">
        <v>665</v>
      </c>
      <c r="B38" s="63" t="s">
        <v>629</v>
      </c>
      <c r="C38" s="26" t="s">
        <v>666</v>
      </c>
      <c r="D38" s="27">
        <v>701200</v>
      </c>
      <c r="E38" s="64">
        <v>626417.16</v>
      </c>
      <c r="F38" s="65">
        <f t="shared" si="0"/>
        <v>74782.839999999967</v>
      </c>
    </row>
    <row r="39" spans="1:6" ht="67.5" x14ac:dyDescent="0.2">
      <c r="A39" s="24" t="s">
        <v>665</v>
      </c>
      <c r="B39" s="63" t="s">
        <v>629</v>
      </c>
      <c r="C39" s="26" t="s">
        <v>667</v>
      </c>
      <c r="D39" s="27">
        <v>701200</v>
      </c>
      <c r="E39" s="64">
        <v>626417.16</v>
      </c>
      <c r="F39" s="65">
        <f t="shared" si="0"/>
        <v>74782.839999999967</v>
      </c>
    </row>
    <row r="40" spans="1:6" ht="90" x14ac:dyDescent="0.2">
      <c r="A40" s="66" t="s">
        <v>668</v>
      </c>
      <c r="B40" s="63" t="s">
        <v>629</v>
      </c>
      <c r="C40" s="26" t="s">
        <v>669</v>
      </c>
      <c r="D40" s="27">
        <v>94100</v>
      </c>
      <c r="E40" s="64">
        <v>82000</v>
      </c>
      <c r="F40" s="65">
        <f t="shared" si="0"/>
        <v>12100</v>
      </c>
    </row>
    <row r="41" spans="1:6" ht="90" x14ac:dyDescent="0.2">
      <c r="A41" s="66" t="s">
        <v>668</v>
      </c>
      <c r="B41" s="63" t="s">
        <v>629</v>
      </c>
      <c r="C41" s="26" t="s">
        <v>670</v>
      </c>
      <c r="D41" s="27">
        <v>94100</v>
      </c>
      <c r="E41" s="64">
        <v>82000</v>
      </c>
      <c r="F41" s="65">
        <f t="shared" si="0"/>
        <v>12100</v>
      </c>
    </row>
    <row r="42" spans="1:6" ht="45" x14ac:dyDescent="0.2">
      <c r="A42" s="24" t="s">
        <v>671</v>
      </c>
      <c r="B42" s="63" t="s">
        <v>629</v>
      </c>
      <c r="C42" s="26" t="s">
        <v>672</v>
      </c>
      <c r="D42" s="27">
        <v>334400</v>
      </c>
      <c r="E42" s="64">
        <v>334400</v>
      </c>
      <c r="F42" s="65" t="str">
        <f t="shared" si="0"/>
        <v>-</v>
      </c>
    </row>
    <row r="43" spans="1:6" ht="45" x14ac:dyDescent="0.2">
      <c r="A43" s="24" t="s">
        <v>671</v>
      </c>
      <c r="B43" s="63" t="s">
        <v>629</v>
      </c>
      <c r="C43" s="26" t="s">
        <v>673</v>
      </c>
      <c r="D43" s="27">
        <v>237307.82</v>
      </c>
      <c r="E43" s="64">
        <v>237307.82</v>
      </c>
      <c r="F43" s="65" t="str">
        <f t="shared" si="0"/>
        <v>-</v>
      </c>
    </row>
    <row r="44" spans="1:6" ht="45" x14ac:dyDescent="0.2">
      <c r="A44" s="24" t="s">
        <v>671</v>
      </c>
      <c r="B44" s="63" t="s">
        <v>629</v>
      </c>
      <c r="C44" s="26" t="s">
        <v>674</v>
      </c>
      <c r="D44" s="27">
        <v>27059.31</v>
      </c>
      <c r="E44" s="64">
        <v>27059.31</v>
      </c>
      <c r="F44" s="65" t="str">
        <f t="shared" si="0"/>
        <v>-</v>
      </c>
    </row>
    <row r="45" spans="1:6" ht="45" x14ac:dyDescent="0.2">
      <c r="A45" s="24" t="s">
        <v>671</v>
      </c>
      <c r="B45" s="63" t="s">
        <v>629</v>
      </c>
      <c r="C45" s="26" t="s">
        <v>675</v>
      </c>
      <c r="D45" s="27">
        <v>70032.87</v>
      </c>
      <c r="E45" s="64">
        <v>70032.87</v>
      </c>
      <c r="F45" s="65" t="str">
        <f t="shared" si="0"/>
        <v>-</v>
      </c>
    </row>
    <row r="46" spans="1:6" ht="56.25" x14ac:dyDescent="0.2">
      <c r="A46" s="24" t="s">
        <v>676</v>
      </c>
      <c r="B46" s="63" t="s">
        <v>629</v>
      </c>
      <c r="C46" s="26" t="s">
        <v>677</v>
      </c>
      <c r="D46" s="27">
        <v>379200</v>
      </c>
      <c r="E46" s="64">
        <v>325136.23</v>
      </c>
      <c r="F46" s="65">
        <f t="shared" si="0"/>
        <v>54063.770000000019</v>
      </c>
    </row>
    <row r="47" spans="1:6" ht="56.25" x14ac:dyDescent="0.2">
      <c r="A47" s="24" t="s">
        <v>676</v>
      </c>
      <c r="B47" s="63" t="s">
        <v>629</v>
      </c>
      <c r="C47" s="26" t="s">
        <v>678</v>
      </c>
      <c r="D47" s="27">
        <v>256522.02</v>
      </c>
      <c r="E47" s="64">
        <v>225741.11</v>
      </c>
      <c r="F47" s="65">
        <f t="shared" si="0"/>
        <v>30780.910000000003</v>
      </c>
    </row>
    <row r="48" spans="1:6" ht="56.25" x14ac:dyDescent="0.2">
      <c r="A48" s="24" t="s">
        <v>676</v>
      </c>
      <c r="B48" s="63" t="s">
        <v>629</v>
      </c>
      <c r="C48" s="26" t="s">
        <v>679</v>
      </c>
      <c r="D48" s="27">
        <v>30212.74</v>
      </c>
      <c r="E48" s="64">
        <v>27659.14</v>
      </c>
      <c r="F48" s="65">
        <f t="shared" si="0"/>
        <v>2553.6000000000022</v>
      </c>
    </row>
    <row r="49" spans="1:6" ht="56.25" x14ac:dyDescent="0.2">
      <c r="A49" s="24" t="s">
        <v>676</v>
      </c>
      <c r="B49" s="63" t="s">
        <v>629</v>
      </c>
      <c r="C49" s="26" t="s">
        <v>680</v>
      </c>
      <c r="D49" s="27">
        <v>72465.240000000005</v>
      </c>
      <c r="E49" s="64">
        <v>51735.98</v>
      </c>
      <c r="F49" s="65">
        <f t="shared" si="0"/>
        <v>20729.260000000002</v>
      </c>
    </row>
    <row r="50" spans="1:6" ht="56.25" x14ac:dyDescent="0.2">
      <c r="A50" s="24" t="s">
        <v>676</v>
      </c>
      <c r="B50" s="63" t="s">
        <v>629</v>
      </c>
      <c r="C50" s="26" t="s">
        <v>681</v>
      </c>
      <c r="D50" s="27">
        <v>20000</v>
      </c>
      <c r="E50" s="64">
        <v>20000</v>
      </c>
      <c r="F50" s="65" t="str">
        <f t="shared" si="0"/>
        <v>-</v>
      </c>
    </row>
    <row r="51" spans="1:6" ht="101.25" x14ac:dyDescent="0.2">
      <c r="A51" s="66" t="s">
        <v>682</v>
      </c>
      <c r="B51" s="63" t="s">
        <v>629</v>
      </c>
      <c r="C51" s="26" t="s">
        <v>683</v>
      </c>
      <c r="D51" s="27">
        <v>300</v>
      </c>
      <c r="E51" s="64">
        <v>300</v>
      </c>
      <c r="F51" s="65" t="str">
        <f t="shared" si="0"/>
        <v>-</v>
      </c>
    </row>
    <row r="52" spans="1:6" ht="101.25" x14ac:dyDescent="0.2">
      <c r="A52" s="66" t="s">
        <v>682</v>
      </c>
      <c r="B52" s="63" t="s">
        <v>629</v>
      </c>
      <c r="C52" s="26" t="s">
        <v>684</v>
      </c>
      <c r="D52" s="27">
        <v>300</v>
      </c>
      <c r="E52" s="64">
        <v>300</v>
      </c>
      <c r="F52" s="65" t="str">
        <f t="shared" si="0"/>
        <v>-</v>
      </c>
    </row>
    <row r="53" spans="1:6" x14ac:dyDescent="0.2">
      <c r="A53" s="51" t="s">
        <v>685</v>
      </c>
      <c r="B53" s="52" t="s">
        <v>629</v>
      </c>
      <c r="C53" s="53" t="s">
        <v>686</v>
      </c>
      <c r="D53" s="54">
        <v>35100</v>
      </c>
      <c r="E53" s="55">
        <v>7210.08</v>
      </c>
      <c r="F53" s="56">
        <f t="shared" si="0"/>
        <v>27889.919999999998</v>
      </c>
    </row>
    <row r="54" spans="1:6" ht="67.5" x14ac:dyDescent="0.2">
      <c r="A54" s="24" t="s">
        <v>687</v>
      </c>
      <c r="B54" s="63" t="s">
        <v>629</v>
      </c>
      <c r="C54" s="26" t="s">
        <v>688</v>
      </c>
      <c r="D54" s="27">
        <v>35100</v>
      </c>
      <c r="E54" s="64">
        <v>7210.08</v>
      </c>
      <c r="F54" s="65">
        <f t="shared" si="0"/>
        <v>27889.919999999998</v>
      </c>
    </row>
    <row r="55" spans="1:6" ht="67.5" x14ac:dyDescent="0.2">
      <c r="A55" s="24" t="s">
        <v>687</v>
      </c>
      <c r="B55" s="63" t="s">
        <v>629</v>
      </c>
      <c r="C55" s="26" t="s">
        <v>689</v>
      </c>
      <c r="D55" s="27">
        <v>35100</v>
      </c>
      <c r="E55" s="64">
        <v>7210.08</v>
      </c>
      <c r="F55" s="65">
        <f t="shared" si="0"/>
        <v>27889.919999999998</v>
      </c>
    </row>
    <row r="56" spans="1:6" x14ac:dyDescent="0.2">
      <c r="A56" s="51" t="s">
        <v>651</v>
      </c>
      <c r="B56" s="52" t="s">
        <v>629</v>
      </c>
      <c r="C56" s="53" t="s">
        <v>690</v>
      </c>
      <c r="D56" s="54">
        <v>57159934.979999997</v>
      </c>
      <c r="E56" s="55">
        <v>56836206.700000003</v>
      </c>
      <c r="F56" s="56">
        <f t="shared" si="0"/>
        <v>323728.27999999374</v>
      </c>
    </row>
    <row r="57" spans="1:6" ht="135" x14ac:dyDescent="0.2">
      <c r="A57" s="66" t="s">
        <v>691</v>
      </c>
      <c r="B57" s="63" t="s">
        <v>629</v>
      </c>
      <c r="C57" s="26" t="s">
        <v>692</v>
      </c>
      <c r="D57" s="27">
        <v>53500</v>
      </c>
      <c r="E57" s="64">
        <v>53500</v>
      </c>
      <c r="F57" s="65" t="str">
        <f t="shared" si="0"/>
        <v>-</v>
      </c>
    </row>
    <row r="58" spans="1:6" ht="135" x14ac:dyDescent="0.2">
      <c r="A58" s="66" t="s">
        <v>691</v>
      </c>
      <c r="B58" s="63" t="s">
        <v>629</v>
      </c>
      <c r="C58" s="26" t="s">
        <v>693</v>
      </c>
      <c r="D58" s="27">
        <v>53500</v>
      </c>
      <c r="E58" s="64">
        <v>53500</v>
      </c>
      <c r="F58" s="65" t="str">
        <f t="shared" si="0"/>
        <v>-</v>
      </c>
    </row>
    <row r="59" spans="1:6" ht="90" x14ac:dyDescent="0.2">
      <c r="A59" s="66" t="s">
        <v>694</v>
      </c>
      <c r="B59" s="63" t="s">
        <v>629</v>
      </c>
      <c r="C59" s="26" t="s">
        <v>695</v>
      </c>
      <c r="D59" s="27">
        <v>170400</v>
      </c>
      <c r="E59" s="64">
        <v>170310</v>
      </c>
      <c r="F59" s="65">
        <f t="shared" si="0"/>
        <v>90</v>
      </c>
    </row>
    <row r="60" spans="1:6" ht="90" x14ac:dyDescent="0.2">
      <c r="A60" s="66" t="s">
        <v>694</v>
      </c>
      <c r="B60" s="63" t="s">
        <v>629</v>
      </c>
      <c r="C60" s="26" t="s">
        <v>696</v>
      </c>
      <c r="D60" s="27">
        <v>170400</v>
      </c>
      <c r="E60" s="64">
        <v>170310</v>
      </c>
      <c r="F60" s="65">
        <f t="shared" si="0"/>
        <v>90</v>
      </c>
    </row>
    <row r="61" spans="1:6" ht="67.5" x14ac:dyDescent="0.2">
      <c r="A61" s="24" t="s">
        <v>697</v>
      </c>
      <c r="B61" s="63" t="s">
        <v>629</v>
      </c>
      <c r="C61" s="26" t="s">
        <v>698</v>
      </c>
      <c r="D61" s="27">
        <v>178700</v>
      </c>
      <c r="E61" s="64">
        <v>178700</v>
      </c>
      <c r="F61" s="65" t="str">
        <f t="shared" si="0"/>
        <v>-</v>
      </c>
    </row>
    <row r="62" spans="1:6" ht="67.5" x14ac:dyDescent="0.2">
      <c r="A62" s="24" t="s">
        <v>697</v>
      </c>
      <c r="B62" s="63" t="s">
        <v>629</v>
      </c>
      <c r="C62" s="26" t="s">
        <v>699</v>
      </c>
      <c r="D62" s="27">
        <v>178700</v>
      </c>
      <c r="E62" s="64">
        <v>178700</v>
      </c>
      <c r="F62" s="65" t="str">
        <f t="shared" si="0"/>
        <v>-</v>
      </c>
    </row>
    <row r="63" spans="1:6" ht="67.5" x14ac:dyDescent="0.2">
      <c r="A63" s="24" t="s">
        <v>700</v>
      </c>
      <c r="B63" s="63" t="s">
        <v>629</v>
      </c>
      <c r="C63" s="26" t="s">
        <v>701</v>
      </c>
      <c r="D63" s="27">
        <v>22000</v>
      </c>
      <c r="E63" s="64">
        <v>22000</v>
      </c>
      <c r="F63" s="65" t="str">
        <f t="shared" si="0"/>
        <v>-</v>
      </c>
    </row>
    <row r="64" spans="1:6" ht="67.5" x14ac:dyDescent="0.2">
      <c r="A64" s="24" t="s">
        <v>700</v>
      </c>
      <c r="B64" s="63" t="s">
        <v>629</v>
      </c>
      <c r="C64" s="26" t="s">
        <v>702</v>
      </c>
      <c r="D64" s="27">
        <v>22000</v>
      </c>
      <c r="E64" s="64">
        <v>22000</v>
      </c>
      <c r="F64" s="65" t="str">
        <f t="shared" si="0"/>
        <v>-</v>
      </c>
    </row>
    <row r="65" spans="1:6" ht="67.5" x14ac:dyDescent="0.2">
      <c r="A65" s="24" t="s">
        <v>703</v>
      </c>
      <c r="B65" s="63" t="s">
        <v>629</v>
      </c>
      <c r="C65" s="26" t="s">
        <v>704</v>
      </c>
      <c r="D65" s="27">
        <v>309000</v>
      </c>
      <c r="E65" s="64">
        <v>309000</v>
      </c>
      <c r="F65" s="65" t="str">
        <f t="shared" si="0"/>
        <v>-</v>
      </c>
    </row>
    <row r="66" spans="1:6" ht="67.5" x14ac:dyDescent="0.2">
      <c r="A66" s="24" t="s">
        <v>703</v>
      </c>
      <c r="B66" s="63" t="s">
        <v>629</v>
      </c>
      <c r="C66" s="26" t="s">
        <v>705</v>
      </c>
      <c r="D66" s="27">
        <v>309000</v>
      </c>
      <c r="E66" s="64">
        <v>309000</v>
      </c>
      <c r="F66" s="65" t="str">
        <f t="shared" si="0"/>
        <v>-</v>
      </c>
    </row>
    <row r="67" spans="1:6" ht="78.75" x14ac:dyDescent="0.2">
      <c r="A67" s="66" t="s">
        <v>706</v>
      </c>
      <c r="B67" s="63" t="s">
        <v>629</v>
      </c>
      <c r="C67" s="26" t="s">
        <v>707</v>
      </c>
      <c r="D67" s="27">
        <v>90600</v>
      </c>
      <c r="E67" s="64">
        <v>61150</v>
      </c>
      <c r="F67" s="65">
        <f t="shared" si="0"/>
        <v>29450</v>
      </c>
    </row>
    <row r="68" spans="1:6" ht="78.75" x14ac:dyDescent="0.2">
      <c r="A68" s="66" t="s">
        <v>706</v>
      </c>
      <c r="B68" s="63" t="s">
        <v>629</v>
      </c>
      <c r="C68" s="26" t="s">
        <v>708</v>
      </c>
      <c r="D68" s="27">
        <v>90600</v>
      </c>
      <c r="E68" s="64">
        <v>61150</v>
      </c>
      <c r="F68" s="65">
        <f t="shared" si="0"/>
        <v>29450</v>
      </c>
    </row>
    <row r="69" spans="1:6" ht="101.25" x14ac:dyDescent="0.2">
      <c r="A69" s="66" t="s">
        <v>709</v>
      </c>
      <c r="B69" s="63" t="s">
        <v>629</v>
      </c>
      <c r="C69" s="26" t="s">
        <v>710</v>
      </c>
      <c r="D69" s="27">
        <v>45000</v>
      </c>
      <c r="E69" s="64">
        <v>20850</v>
      </c>
      <c r="F69" s="65">
        <f t="shared" si="0"/>
        <v>24150</v>
      </c>
    </row>
    <row r="70" spans="1:6" ht="101.25" x14ac:dyDescent="0.2">
      <c r="A70" s="66" t="s">
        <v>709</v>
      </c>
      <c r="B70" s="63" t="s">
        <v>629</v>
      </c>
      <c r="C70" s="26" t="s">
        <v>711</v>
      </c>
      <c r="D70" s="27">
        <v>45000</v>
      </c>
      <c r="E70" s="64">
        <v>20850</v>
      </c>
      <c r="F70" s="65">
        <f t="shared" si="0"/>
        <v>24150</v>
      </c>
    </row>
    <row r="71" spans="1:6" ht="78.75" x14ac:dyDescent="0.2">
      <c r="A71" s="24" t="s">
        <v>712</v>
      </c>
      <c r="B71" s="63" t="s">
        <v>629</v>
      </c>
      <c r="C71" s="26" t="s">
        <v>713</v>
      </c>
      <c r="D71" s="27">
        <v>20000</v>
      </c>
      <c r="E71" s="64" t="s">
        <v>45</v>
      </c>
      <c r="F71" s="65">
        <f t="shared" si="0"/>
        <v>20000</v>
      </c>
    </row>
    <row r="72" spans="1:6" ht="78.75" x14ac:dyDescent="0.2">
      <c r="A72" s="24" t="s">
        <v>712</v>
      </c>
      <c r="B72" s="63" t="s">
        <v>629</v>
      </c>
      <c r="C72" s="26" t="s">
        <v>714</v>
      </c>
      <c r="D72" s="27">
        <v>20000</v>
      </c>
      <c r="E72" s="64" t="s">
        <v>45</v>
      </c>
      <c r="F72" s="65">
        <f t="shared" si="0"/>
        <v>20000</v>
      </c>
    </row>
    <row r="73" spans="1:6" ht="112.5" x14ac:dyDescent="0.2">
      <c r="A73" s="66" t="s">
        <v>715</v>
      </c>
      <c r="B73" s="63" t="s">
        <v>629</v>
      </c>
      <c r="C73" s="26" t="s">
        <v>716</v>
      </c>
      <c r="D73" s="27">
        <v>60000</v>
      </c>
      <c r="E73" s="64">
        <v>59900</v>
      </c>
      <c r="F73" s="65">
        <f t="shared" si="0"/>
        <v>100</v>
      </c>
    </row>
    <row r="74" spans="1:6" ht="112.5" x14ac:dyDescent="0.2">
      <c r="A74" s="66" t="s">
        <v>715</v>
      </c>
      <c r="B74" s="63" t="s">
        <v>629</v>
      </c>
      <c r="C74" s="26" t="s">
        <v>717</v>
      </c>
      <c r="D74" s="27">
        <v>60000</v>
      </c>
      <c r="E74" s="64">
        <v>59900</v>
      </c>
      <c r="F74" s="65">
        <f t="shared" si="0"/>
        <v>100</v>
      </c>
    </row>
    <row r="75" spans="1:6" ht="135" x14ac:dyDescent="0.2">
      <c r="A75" s="66" t="s">
        <v>718</v>
      </c>
      <c r="B75" s="63" t="s">
        <v>629</v>
      </c>
      <c r="C75" s="26" t="s">
        <v>719</v>
      </c>
      <c r="D75" s="27">
        <v>20000</v>
      </c>
      <c r="E75" s="64" t="s">
        <v>45</v>
      </c>
      <c r="F75" s="65">
        <f t="shared" si="0"/>
        <v>20000</v>
      </c>
    </row>
    <row r="76" spans="1:6" ht="135" x14ac:dyDescent="0.2">
      <c r="A76" s="66" t="s">
        <v>718</v>
      </c>
      <c r="B76" s="63" t="s">
        <v>629</v>
      </c>
      <c r="C76" s="26" t="s">
        <v>720</v>
      </c>
      <c r="D76" s="27">
        <v>20000</v>
      </c>
      <c r="E76" s="64" t="s">
        <v>45</v>
      </c>
      <c r="F76" s="65">
        <f t="shared" si="0"/>
        <v>20000</v>
      </c>
    </row>
    <row r="77" spans="1:6" ht="135" x14ac:dyDescent="0.2">
      <c r="A77" s="66" t="s">
        <v>721</v>
      </c>
      <c r="B77" s="63" t="s">
        <v>629</v>
      </c>
      <c r="C77" s="26" t="s">
        <v>722</v>
      </c>
      <c r="D77" s="27">
        <v>40000</v>
      </c>
      <c r="E77" s="64">
        <v>40000</v>
      </c>
      <c r="F77" s="65" t="str">
        <f t="shared" si="0"/>
        <v>-</v>
      </c>
    </row>
    <row r="78" spans="1:6" ht="135" x14ac:dyDescent="0.2">
      <c r="A78" s="66" t="s">
        <v>721</v>
      </c>
      <c r="B78" s="63" t="s">
        <v>629</v>
      </c>
      <c r="C78" s="26" t="s">
        <v>723</v>
      </c>
      <c r="D78" s="27">
        <v>40000</v>
      </c>
      <c r="E78" s="64">
        <v>40000</v>
      </c>
      <c r="F78" s="65" t="str">
        <f t="shared" si="0"/>
        <v>-</v>
      </c>
    </row>
    <row r="79" spans="1:6" ht="135" x14ac:dyDescent="0.2">
      <c r="A79" s="66" t="s">
        <v>724</v>
      </c>
      <c r="B79" s="63" t="s">
        <v>629</v>
      </c>
      <c r="C79" s="26" t="s">
        <v>725</v>
      </c>
      <c r="D79" s="27">
        <v>400000</v>
      </c>
      <c r="E79" s="64">
        <v>389433.04</v>
      </c>
      <c r="F79" s="65">
        <f t="shared" ref="F79:F142" si="1">IF(OR(D79="-",IF(E79="-",0,E79)&gt;=IF(D79="-",0,D79)),"-",IF(D79="-",0,D79)-IF(E79="-",0,E79))</f>
        <v>10566.960000000021</v>
      </c>
    </row>
    <row r="80" spans="1:6" ht="135" x14ac:dyDescent="0.2">
      <c r="A80" s="66" t="s">
        <v>724</v>
      </c>
      <c r="B80" s="63" t="s">
        <v>629</v>
      </c>
      <c r="C80" s="26" t="s">
        <v>726</v>
      </c>
      <c r="D80" s="27">
        <v>400000</v>
      </c>
      <c r="E80" s="64">
        <v>389433.04</v>
      </c>
      <c r="F80" s="65">
        <f t="shared" si="1"/>
        <v>10566.960000000021</v>
      </c>
    </row>
    <row r="81" spans="1:6" ht="146.25" x14ac:dyDescent="0.2">
      <c r="A81" s="66" t="s">
        <v>727</v>
      </c>
      <c r="B81" s="63" t="s">
        <v>629</v>
      </c>
      <c r="C81" s="26" t="s">
        <v>728</v>
      </c>
      <c r="D81" s="27">
        <v>29300</v>
      </c>
      <c r="E81" s="64">
        <v>29300</v>
      </c>
      <c r="F81" s="65" t="str">
        <f t="shared" si="1"/>
        <v>-</v>
      </c>
    </row>
    <row r="82" spans="1:6" ht="146.25" x14ac:dyDescent="0.2">
      <c r="A82" s="66" t="s">
        <v>727</v>
      </c>
      <c r="B82" s="63" t="s">
        <v>629</v>
      </c>
      <c r="C82" s="26" t="s">
        <v>729</v>
      </c>
      <c r="D82" s="27">
        <v>29300</v>
      </c>
      <c r="E82" s="64">
        <v>29300</v>
      </c>
      <c r="F82" s="65" t="str">
        <f t="shared" si="1"/>
        <v>-</v>
      </c>
    </row>
    <row r="83" spans="1:6" ht="146.25" x14ac:dyDescent="0.2">
      <c r="A83" s="66" t="s">
        <v>730</v>
      </c>
      <c r="B83" s="63" t="s">
        <v>629</v>
      </c>
      <c r="C83" s="26" t="s">
        <v>731</v>
      </c>
      <c r="D83" s="27">
        <v>14956900</v>
      </c>
      <c r="E83" s="64">
        <v>14763558.68</v>
      </c>
      <c r="F83" s="65">
        <f t="shared" si="1"/>
        <v>193341.3200000003</v>
      </c>
    </row>
    <row r="84" spans="1:6" ht="146.25" x14ac:dyDescent="0.2">
      <c r="A84" s="66" t="s">
        <v>730</v>
      </c>
      <c r="B84" s="63" t="s">
        <v>629</v>
      </c>
      <c r="C84" s="26" t="s">
        <v>732</v>
      </c>
      <c r="D84" s="27">
        <v>14956900</v>
      </c>
      <c r="E84" s="64">
        <v>14763558.68</v>
      </c>
      <c r="F84" s="65">
        <f t="shared" si="1"/>
        <v>193341.3200000003</v>
      </c>
    </row>
    <row r="85" spans="1:6" ht="168.75" x14ac:dyDescent="0.2">
      <c r="A85" s="66" t="s">
        <v>733</v>
      </c>
      <c r="B85" s="63" t="s">
        <v>629</v>
      </c>
      <c r="C85" s="26" t="s">
        <v>734</v>
      </c>
      <c r="D85" s="27">
        <v>2880800</v>
      </c>
      <c r="E85" s="64">
        <v>2880800</v>
      </c>
      <c r="F85" s="65" t="str">
        <f t="shared" si="1"/>
        <v>-</v>
      </c>
    </row>
    <row r="86" spans="1:6" ht="168.75" x14ac:dyDescent="0.2">
      <c r="A86" s="66" t="s">
        <v>733</v>
      </c>
      <c r="B86" s="63" t="s">
        <v>629</v>
      </c>
      <c r="C86" s="26" t="s">
        <v>735</v>
      </c>
      <c r="D86" s="27">
        <v>2880800</v>
      </c>
      <c r="E86" s="64">
        <v>2880800</v>
      </c>
      <c r="F86" s="65" t="str">
        <f t="shared" si="1"/>
        <v>-</v>
      </c>
    </row>
    <row r="87" spans="1:6" ht="78.75" x14ac:dyDescent="0.2">
      <c r="A87" s="66" t="s">
        <v>736</v>
      </c>
      <c r="B87" s="63" t="s">
        <v>629</v>
      </c>
      <c r="C87" s="26" t="s">
        <v>737</v>
      </c>
      <c r="D87" s="27">
        <v>32091619.359999999</v>
      </c>
      <c r="E87" s="64">
        <v>32091619.359999999</v>
      </c>
      <c r="F87" s="65" t="str">
        <f t="shared" si="1"/>
        <v>-</v>
      </c>
    </row>
    <row r="88" spans="1:6" ht="78.75" x14ac:dyDescent="0.2">
      <c r="A88" s="66" t="s">
        <v>736</v>
      </c>
      <c r="B88" s="63" t="s">
        <v>629</v>
      </c>
      <c r="C88" s="26" t="s">
        <v>738</v>
      </c>
      <c r="D88" s="27">
        <v>31823429.359999999</v>
      </c>
      <c r="E88" s="64">
        <v>31823429.359999999</v>
      </c>
      <c r="F88" s="65" t="str">
        <f t="shared" si="1"/>
        <v>-</v>
      </c>
    </row>
    <row r="89" spans="1:6" ht="78.75" x14ac:dyDescent="0.2">
      <c r="A89" s="66" t="s">
        <v>736</v>
      </c>
      <c r="B89" s="63" t="s">
        <v>629</v>
      </c>
      <c r="C89" s="26" t="s">
        <v>739</v>
      </c>
      <c r="D89" s="27">
        <v>268190</v>
      </c>
      <c r="E89" s="64">
        <v>268190</v>
      </c>
      <c r="F89" s="65" t="str">
        <f t="shared" si="1"/>
        <v>-</v>
      </c>
    </row>
    <row r="90" spans="1:6" ht="56.25" x14ac:dyDescent="0.2">
      <c r="A90" s="24" t="s">
        <v>740</v>
      </c>
      <c r="B90" s="63" t="s">
        <v>629</v>
      </c>
      <c r="C90" s="26" t="s">
        <v>741</v>
      </c>
      <c r="D90" s="27">
        <v>382947</v>
      </c>
      <c r="E90" s="64">
        <v>382947</v>
      </c>
      <c r="F90" s="65" t="str">
        <f t="shared" si="1"/>
        <v>-</v>
      </c>
    </row>
    <row r="91" spans="1:6" ht="56.25" x14ac:dyDescent="0.2">
      <c r="A91" s="24" t="s">
        <v>740</v>
      </c>
      <c r="B91" s="63" t="s">
        <v>629</v>
      </c>
      <c r="C91" s="26" t="s">
        <v>742</v>
      </c>
      <c r="D91" s="27">
        <v>368847</v>
      </c>
      <c r="E91" s="64">
        <v>368847</v>
      </c>
      <c r="F91" s="65" t="str">
        <f t="shared" si="1"/>
        <v>-</v>
      </c>
    </row>
    <row r="92" spans="1:6" ht="56.25" x14ac:dyDescent="0.2">
      <c r="A92" s="24" t="s">
        <v>740</v>
      </c>
      <c r="B92" s="63" t="s">
        <v>629</v>
      </c>
      <c r="C92" s="26" t="s">
        <v>743</v>
      </c>
      <c r="D92" s="27">
        <v>14100</v>
      </c>
      <c r="E92" s="64">
        <v>14100</v>
      </c>
      <c r="F92" s="65" t="str">
        <f t="shared" si="1"/>
        <v>-</v>
      </c>
    </row>
    <row r="93" spans="1:6" ht="45" x14ac:dyDescent="0.2">
      <c r="A93" s="24" t="s">
        <v>744</v>
      </c>
      <c r="B93" s="63" t="s">
        <v>629</v>
      </c>
      <c r="C93" s="26" t="s">
        <v>745</v>
      </c>
      <c r="D93" s="27">
        <v>3793518.62</v>
      </c>
      <c r="E93" s="64">
        <v>3793518.62</v>
      </c>
      <c r="F93" s="65" t="str">
        <f t="shared" si="1"/>
        <v>-</v>
      </c>
    </row>
    <row r="94" spans="1:6" ht="45" x14ac:dyDescent="0.2">
      <c r="A94" s="24" t="s">
        <v>744</v>
      </c>
      <c r="B94" s="63" t="s">
        <v>629</v>
      </c>
      <c r="C94" s="26" t="s">
        <v>746</v>
      </c>
      <c r="D94" s="27">
        <v>3793518.62</v>
      </c>
      <c r="E94" s="64">
        <v>3793518.62</v>
      </c>
      <c r="F94" s="65" t="str">
        <f t="shared" si="1"/>
        <v>-</v>
      </c>
    </row>
    <row r="95" spans="1:6" ht="78.75" x14ac:dyDescent="0.2">
      <c r="A95" s="66" t="s">
        <v>747</v>
      </c>
      <c r="B95" s="63" t="s">
        <v>629</v>
      </c>
      <c r="C95" s="26" t="s">
        <v>748</v>
      </c>
      <c r="D95" s="27">
        <v>2000</v>
      </c>
      <c r="E95" s="64">
        <v>970</v>
      </c>
      <c r="F95" s="65">
        <f t="shared" si="1"/>
        <v>1030</v>
      </c>
    </row>
    <row r="96" spans="1:6" ht="78.75" x14ac:dyDescent="0.2">
      <c r="A96" s="66" t="s">
        <v>747</v>
      </c>
      <c r="B96" s="63" t="s">
        <v>629</v>
      </c>
      <c r="C96" s="26" t="s">
        <v>749</v>
      </c>
      <c r="D96" s="27">
        <v>1540</v>
      </c>
      <c r="E96" s="64">
        <v>745</v>
      </c>
      <c r="F96" s="65">
        <f t="shared" si="1"/>
        <v>795</v>
      </c>
    </row>
    <row r="97" spans="1:6" ht="78.75" x14ac:dyDescent="0.2">
      <c r="A97" s="66" t="s">
        <v>747</v>
      </c>
      <c r="B97" s="63" t="s">
        <v>629</v>
      </c>
      <c r="C97" s="26" t="s">
        <v>750</v>
      </c>
      <c r="D97" s="27">
        <v>460</v>
      </c>
      <c r="E97" s="64">
        <v>225</v>
      </c>
      <c r="F97" s="65">
        <f t="shared" si="1"/>
        <v>235</v>
      </c>
    </row>
    <row r="98" spans="1:6" ht="67.5" x14ac:dyDescent="0.2">
      <c r="A98" s="24" t="s">
        <v>751</v>
      </c>
      <c r="B98" s="63" t="s">
        <v>629</v>
      </c>
      <c r="C98" s="26" t="s">
        <v>752</v>
      </c>
      <c r="D98" s="27">
        <v>722750</v>
      </c>
      <c r="E98" s="64">
        <v>722750</v>
      </c>
      <c r="F98" s="65" t="str">
        <f t="shared" si="1"/>
        <v>-</v>
      </c>
    </row>
    <row r="99" spans="1:6" ht="67.5" x14ac:dyDescent="0.2">
      <c r="A99" s="24" t="s">
        <v>751</v>
      </c>
      <c r="B99" s="63" t="s">
        <v>629</v>
      </c>
      <c r="C99" s="26" t="s">
        <v>753</v>
      </c>
      <c r="D99" s="27">
        <v>722750</v>
      </c>
      <c r="E99" s="64">
        <v>722750</v>
      </c>
      <c r="F99" s="65" t="str">
        <f t="shared" si="1"/>
        <v>-</v>
      </c>
    </row>
    <row r="100" spans="1:6" ht="33.75" x14ac:dyDescent="0.2">
      <c r="A100" s="24" t="s">
        <v>754</v>
      </c>
      <c r="B100" s="63" t="s">
        <v>629</v>
      </c>
      <c r="C100" s="26" t="s">
        <v>755</v>
      </c>
      <c r="D100" s="27">
        <v>160000</v>
      </c>
      <c r="E100" s="64">
        <v>160000</v>
      </c>
      <c r="F100" s="65" t="str">
        <f t="shared" si="1"/>
        <v>-</v>
      </c>
    </row>
    <row r="101" spans="1:6" ht="33.75" x14ac:dyDescent="0.2">
      <c r="A101" s="24" t="s">
        <v>754</v>
      </c>
      <c r="B101" s="63" t="s">
        <v>629</v>
      </c>
      <c r="C101" s="26" t="s">
        <v>756</v>
      </c>
      <c r="D101" s="27">
        <v>160000</v>
      </c>
      <c r="E101" s="64">
        <v>160000</v>
      </c>
      <c r="F101" s="65" t="str">
        <f t="shared" si="1"/>
        <v>-</v>
      </c>
    </row>
    <row r="102" spans="1:6" ht="67.5" x14ac:dyDescent="0.2">
      <c r="A102" s="24" t="s">
        <v>757</v>
      </c>
      <c r="B102" s="63" t="s">
        <v>629</v>
      </c>
      <c r="C102" s="26" t="s">
        <v>758</v>
      </c>
      <c r="D102" s="27">
        <v>148900</v>
      </c>
      <c r="E102" s="64">
        <v>148900</v>
      </c>
      <c r="F102" s="65" t="str">
        <f t="shared" si="1"/>
        <v>-</v>
      </c>
    </row>
    <row r="103" spans="1:6" ht="67.5" x14ac:dyDescent="0.2">
      <c r="A103" s="24" t="s">
        <v>757</v>
      </c>
      <c r="B103" s="63" t="s">
        <v>629</v>
      </c>
      <c r="C103" s="26" t="s">
        <v>759</v>
      </c>
      <c r="D103" s="27">
        <v>105900</v>
      </c>
      <c r="E103" s="64">
        <v>105900</v>
      </c>
      <c r="F103" s="65" t="str">
        <f t="shared" si="1"/>
        <v>-</v>
      </c>
    </row>
    <row r="104" spans="1:6" ht="67.5" x14ac:dyDescent="0.2">
      <c r="A104" s="24" t="s">
        <v>757</v>
      </c>
      <c r="B104" s="63" t="s">
        <v>629</v>
      </c>
      <c r="C104" s="26" t="s">
        <v>760</v>
      </c>
      <c r="D104" s="27">
        <v>31600</v>
      </c>
      <c r="E104" s="64">
        <v>31600</v>
      </c>
      <c r="F104" s="65" t="str">
        <f t="shared" si="1"/>
        <v>-</v>
      </c>
    </row>
    <row r="105" spans="1:6" ht="67.5" x14ac:dyDescent="0.2">
      <c r="A105" s="24" t="s">
        <v>757</v>
      </c>
      <c r="B105" s="63" t="s">
        <v>629</v>
      </c>
      <c r="C105" s="26" t="s">
        <v>761</v>
      </c>
      <c r="D105" s="27">
        <v>11400</v>
      </c>
      <c r="E105" s="64">
        <v>11400</v>
      </c>
      <c r="F105" s="65" t="str">
        <f t="shared" si="1"/>
        <v>-</v>
      </c>
    </row>
    <row r="106" spans="1:6" ht="45" x14ac:dyDescent="0.2">
      <c r="A106" s="24" t="s">
        <v>653</v>
      </c>
      <c r="B106" s="63" t="s">
        <v>629</v>
      </c>
      <c r="C106" s="26" t="s">
        <v>762</v>
      </c>
      <c r="D106" s="27">
        <v>582000</v>
      </c>
      <c r="E106" s="64">
        <v>557000</v>
      </c>
      <c r="F106" s="65">
        <f t="shared" si="1"/>
        <v>25000</v>
      </c>
    </row>
    <row r="107" spans="1:6" ht="45" x14ac:dyDescent="0.2">
      <c r="A107" s="24" t="s">
        <v>653</v>
      </c>
      <c r="B107" s="63" t="s">
        <v>629</v>
      </c>
      <c r="C107" s="26" t="s">
        <v>763</v>
      </c>
      <c r="D107" s="27">
        <v>432000</v>
      </c>
      <c r="E107" s="64">
        <v>432000</v>
      </c>
      <c r="F107" s="65" t="str">
        <f t="shared" si="1"/>
        <v>-</v>
      </c>
    </row>
    <row r="108" spans="1:6" ht="45" x14ac:dyDescent="0.2">
      <c r="A108" s="24" t="s">
        <v>653</v>
      </c>
      <c r="B108" s="63" t="s">
        <v>629</v>
      </c>
      <c r="C108" s="26" t="s">
        <v>764</v>
      </c>
      <c r="D108" s="27">
        <v>150000</v>
      </c>
      <c r="E108" s="64">
        <v>125000</v>
      </c>
      <c r="F108" s="65">
        <f t="shared" si="1"/>
        <v>25000</v>
      </c>
    </row>
    <row r="109" spans="1:6" x14ac:dyDescent="0.2">
      <c r="A109" s="51" t="s">
        <v>765</v>
      </c>
      <c r="B109" s="52" t="s">
        <v>629</v>
      </c>
      <c r="C109" s="53" t="s">
        <v>766</v>
      </c>
      <c r="D109" s="54">
        <v>18482600</v>
      </c>
      <c r="E109" s="55">
        <v>18387518.399999999</v>
      </c>
      <c r="F109" s="56">
        <f t="shared" si="1"/>
        <v>95081.60000000149</v>
      </c>
    </row>
    <row r="110" spans="1:6" ht="101.25" x14ac:dyDescent="0.2">
      <c r="A110" s="66" t="s">
        <v>767</v>
      </c>
      <c r="B110" s="63" t="s">
        <v>629</v>
      </c>
      <c r="C110" s="26" t="s">
        <v>768</v>
      </c>
      <c r="D110" s="27">
        <v>18482600</v>
      </c>
      <c r="E110" s="64">
        <v>18387518.399999999</v>
      </c>
      <c r="F110" s="65">
        <f t="shared" si="1"/>
        <v>95081.60000000149</v>
      </c>
    </row>
    <row r="111" spans="1:6" ht="101.25" x14ac:dyDescent="0.2">
      <c r="A111" s="66" t="s">
        <v>767</v>
      </c>
      <c r="B111" s="63" t="s">
        <v>629</v>
      </c>
      <c r="C111" s="26" t="s">
        <v>769</v>
      </c>
      <c r="D111" s="27">
        <v>9168922.4800000004</v>
      </c>
      <c r="E111" s="64">
        <v>9168922.4800000004</v>
      </c>
      <c r="F111" s="65" t="str">
        <f t="shared" si="1"/>
        <v>-</v>
      </c>
    </row>
    <row r="112" spans="1:6" ht="101.25" x14ac:dyDescent="0.2">
      <c r="A112" s="66" t="s">
        <v>767</v>
      </c>
      <c r="B112" s="63" t="s">
        <v>629</v>
      </c>
      <c r="C112" s="26" t="s">
        <v>770</v>
      </c>
      <c r="D112" s="27">
        <v>9277.52</v>
      </c>
      <c r="E112" s="64">
        <v>9277.52</v>
      </c>
      <c r="F112" s="65" t="str">
        <f t="shared" si="1"/>
        <v>-</v>
      </c>
    </row>
    <row r="113" spans="1:6" ht="101.25" x14ac:dyDescent="0.2">
      <c r="A113" s="66" t="s">
        <v>767</v>
      </c>
      <c r="B113" s="63" t="s">
        <v>629</v>
      </c>
      <c r="C113" s="26" t="s">
        <v>771</v>
      </c>
      <c r="D113" s="27">
        <v>2761900</v>
      </c>
      <c r="E113" s="64">
        <v>2761900</v>
      </c>
      <c r="F113" s="65" t="str">
        <f t="shared" si="1"/>
        <v>-</v>
      </c>
    </row>
    <row r="114" spans="1:6" ht="101.25" x14ac:dyDescent="0.2">
      <c r="A114" s="66" t="s">
        <v>767</v>
      </c>
      <c r="B114" s="63" t="s">
        <v>629</v>
      </c>
      <c r="C114" s="26" t="s">
        <v>772</v>
      </c>
      <c r="D114" s="27">
        <v>5429235.6900000004</v>
      </c>
      <c r="E114" s="64">
        <v>5401536.71</v>
      </c>
      <c r="F114" s="65">
        <f t="shared" si="1"/>
        <v>27698.980000000447</v>
      </c>
    </row>
    <row r="115" spans="1:6" ht="101.25" x14ac:dyDescent="0.2">
      <c r="A115" s="66" t="s">
        <v>767</v>
      </c>
      <c r="B115" s="63" t="s">
        <v>629</v>
      </c>
      <c r="C115" s="26" t="s">
        <v>773</v>
      </c>
      <c r="D115" s="27">
        <v>1041830.31</v>
      </c>
      <c r="E115" s="64">
        <v>974512.69</v>
      </c>
      <c r="F115" s="65">
        <f t="shared" si="1"/>
        <v>67317.620000000112</v>
      </c>
    </row>
    <row r="116" spans="1:6" ht="101.25" x14ac:dyDescent="0.2">
      <c r="A116" s="66" t="s">
        <v>767</v>
      </c>
      <c r="B116" s="63" t="s">
        <v>629</v>
      </c>
      <c r="C116" s="26" t="s">
        <v>774</v>
      </c>
      <c r="D116" s="27">
        <v>66134</v>
      </c>
      <c r="E116" s="64">
        <v>66134</v>
      </c>
      <c r="F116" s="65" t="str">
        <f t="shared" si="1"/>
        <v>-</v>
      </c>
    </row>
    <row r="117" spans="1:6" ht="101.25" x14ac:dyDescent="0.2">
      <c r="A117" s="66" t="s">
        <v>767</v>
      </c>
      <c r="B117" s="63" t="s">
        <v>629</v>
      </c>
      <c r="C117" s="26" t="s">
        <v>775</v>
      </c>
      <c r="D117" s="27">
        <v>5300</v>
      </c>
      <c r="E117" s="64">
        <v>5235</v>
      </c>
      <c r="F117" s="65">
        <f t="shared" si="1"/>
        <v>65</v>
      </c>
    </row>
    <row r="118" spans="1:6" x14ac:dyDescent="0.2">
      <c r="A118" s="51" t="s">
        <v>776</v>
      </c>
      <c r="B118" s="52" t="s">
        <v>629</v>
      </c>
      <c r="C118" s="53" t="s">
        <v>777</v>
      </c>
      <c r="D118" s="54">
        <v>15767003.01</v>
      </c>
      <c r="E118" s="55">
        <v>15767003.01</v>
      </c>
      <c r="F118" s="56" t="str">
        <f t="shared" si="1"/>
        <v>-</v>
      </c>
    </row>
    <row r="119" spans="1:6" ht="78.75" x14ac:dyDescent="0.2">
      <c r="A119" s="66" t="s">
        <v>778</v>
      </c>
      <c r="B119" s="63" t="s">
        <v>629</v>
      </c>
      <c r="C119" s="26" t="s">
        <v>779</v>
      </c>
      <c r="D119" s="27">
        <v>15767003.01</v>
      </c>
      <c r="E119" s="64">
        <v>15767003.01</v>
      </c>
      <c r="F119" s="65" t="str">
        <f t="shared" si="1"/>
        <v>-</v>
      </c>
    </row>
    <row r="120" spans="1:6" ht="78.75" x14ac:dyDescent="0.2">
      <c r="A120" s="66" t="s">
        <v>778</v>
      </c>
      <c r="B120" s="63" t="s">
        <v>629</v>
      </c>
      <c r="C120" s="26" t="s">
        <v>780</v>
      </c>
      <c r="D120" s="27">
        <v>15767003.01</v>
      </c>
      <c r="E120" s="64">
        <v>15767003.01</v>
      </c>
      <c r="F120" s="65" t="str">
        <f t="shared" si="1"/>
        <v>-</v>
      </c>
    </row>
    <row r="121" spans="1:6" x14ac:dyDescent="0.2">
      <c r="A121" s="51" t="s">
        <v>781</v>
      </c>
      <c r="B121" s="52" t="s">
        <v>629</v>
      </c>
      <c r="C121" s="53" t="s">
        <v>782</v>
      </c>
      <c r="D121" s="54">
        <v>6007100</v>
      </c>
      <c r="E121" s="55">
        <v>5871889.8099999996</v>
      </c>
      <c r="F121" s="56">
        <f t="shared" si="1"/>
        <v>135210.19000000041</v>
      </c>
    </row>
    <row r="122" spans="1:6" ht="213.75" x14ac:dyDescent="0.2">
      <c r="A122" s="66" t="s">
        <v>783</v>
      </c>
      <c r="B122" s="63" t="s">
        <v>629</v>
      </c>
      <c r="C122" s="26" t="s">
        <v>784</v>
      </c>
      <c r="D122" s="27">
        <v>121400</v>
      </c>
      <c r="E122" s="64">
        <v>121358.7</v>
      </c>
      <c r="F122" s="65">
        <f t="shared" si="1"/>
        <v>41.30000000000291</v>
      </c>
    </row>
    <row r="123" spans="1:6" ht="213.75" x14ac:dyDescent="0.2">
      <c r="A123" s="66" t="s">
        <v>783</v>
      </c>
      <c r="B123" s="63" t="s">
        <v>629</v>
      </c>
      <c r="C123" s="26" t="s">
        <v>785</v>
      </c>
      <c r="D123" s="27">
        <v>121400</v>
      </c>
      <c r="E123" s="64">
        <v>121358.7</v>
      </c>
      <c r="F123" s="65">
        <f t="shared" si="1"/>
        <v>41.30000000000291</v>
      </c>
    </row>
    <row r="124" spans="1:6" ht="292.5" x14ac:dyDescent="0.2">
      <c r="A124" s="66" t="s">
        <v>786</v>
      </c>
      <c r="B124" s="63" t="s">
        <v>629</v>
      </c>
      <c r="C124" s="26" t="s">
        <v>787</v>
      </c>
      <c r="D124" s="27">
        <v>840000</v>
      </c>
      <c r="E124" s="64">
        <v>840000</v>
      </c>
      <c r="F124" s="65" t="str">
        <f t="shared" si="1"/>
        <v>-</v>
      </c>
    </row>
    <row r="125" spans="1:6" ht="292.5" x14ac:dyDescent="0.2">
      <c r="A125" s="66" t="s">
        <v>786</v>
      </c>
      <c r="B125" s="63" t="s">
        <v>629</v>
      </c>
      <c r="C125" s="26" t="s">
        <v>788</v>
      </c>
      <c r="D125" s="27">
        <v>840000</v>
      </c>
      <c r="E125" s="64">
        <v>840000</v>
      </c>
      <c r="F125" s="65" t="str">
        <f t="shared" si="1"/>
        <v>-</v>
      </c>
    </row>
    <row r="126" spans="1:6" ht="202.5" x14ac:dyDescent="0.2">
      <c r="A126" s="66" t="s">
        <v>789</v>
      </c>
      <c r="B126" s="63" t="s">
        <v>629</v>
      </c>
      <c r="C126" s="26" t="s">
        <v>790</v>
      </c>
      <c r="D126" s="27">
        <v>2986600</v>
      </c>
      <c r="E126" s="64">
        <v>2986448.63</v>
      </c>
      <c r="F126" s="65">
        <f t="shared" si="1"/>
        <v>151.37000000011176</v>
      </c>
    </row>
    <row r="127" spans="1:6" ht="202.5" x14ac:dyDescent="0.2">
      <c r="A127" s="66" t="s">
        <v>789</v>
      </c>
      <c r="B127" s="63" t="s">
        <v>629</v>
      </c>
      <c r="C127" s="26" t="s">
        <v>791</v>
      </c>
      <c r="D127" s="27">
        <v>2986600</v>
      </c>
      <c r="E127" s="64">
        <v>2986448.63</v>
      </c>
      <c r="F127" s="65">
        <f t="shared" si="1"/>
        <v>151.37000000011176</v>
      </c>
    </row>
    <row r="128" spans="1:6" ht="146.25" x14ac:dyDescent="0.2">
      <c r="A128" s="66" t="s">
        <v>792</v>
      </c>
      <c r="B128" s="63" t="s">
        <v>629</v>
      </c>
      <c r="C128" s="26" t="s">
        <v>793</v>
      </c>
      <c r="D128" s="27">
        <v>2059100</v>
      </c>
      <c r="E128" s="64">
        <v>1924082.48</v>
      </c>
      <c r="F128" s="65">
        <f t="shared" si="1"/>
        <v>135017.52000000002</v>
      </c>
    </row>
    <row r="129" spans="1:6" ht="146.25" x14ac:dyDescent="0.2">
      <c r="A129" s="66" t="s">
        <v>792</v>
      </c>
      <c r="B129" s="63" t="s">
        <v>629</v>
      </c>
      <c r="C129" s="26" t="s">
        <v>794</v>
      </c>
      <c r="D129" s="27">
        <v>1392834.34</v>
      </c>
      <c r="E129" s="64">
        <v>1279139.1499999999</v>
      </c>
      <c r="F129" s="65">
        <f t="shared" si="1"/>
        <v>113695.19000000018</v>
      </c>
    </row>
    <row r="130" spans="1:6" ht="146.25" x14ac:dyDescent="0.2">
      <c r="A130" s="66" t="s">
        <v>792</v>
      </c>
      <c r="B130" s="63" t="s">
        <v>629</v>
      </c>
      <c r="C130" s="26" t="s">
        <v>795</v>
      </c>
      <c r="D130" s="27">
        <v>160567.48000000001</v>
      </c>
      <c r="E130" s="64">
        <v>153816.24</v>
      </c>
      <c r="F130" s="65">
        <f t="shared" si="1"/>
        <v>6751.2400000000198</v>
      </c>
    </row>
    <row r="131" spans="1:6" ht="146.25" x14ac:dyDescent="0.2">
      <c r="A131" s="66" t="s">
        <v>792</v>
      </c>
      <c r="B131" s="63" t="s">
        <v>629</v>
      </c>
      <c r="C131" s="26" t="s">
        <v>796</v>
      </c>
      <c r="D131" s="27">
        <v>399098.18</v>
      </c>
      <c r="E131" s="64">
        <v>384527.09</v>
      </c>
      <c r="F131" s="65">
        <f t="shared" si="1"/>
        <v>14571.089999999967</v>
      </c>
    </row>
    <row r="132" spans="1:6" ht="146.25" x14ac:dyDescent="0.2">
      <c r="A132" s="66" t="s">
        <v>792</v>
      </c>
      <c r="B132" s="63" t="s">
        <v>629</v>
      </c>
      <c r="C132" s="26" t="s">
        <v>797</v>
      </c>
      <c r="D132" s="27">
        <v>106600</v>
      </c>
      <c r="E132" s="64">
        <v>106600</v>
      </c>
      <c r="F132" s="65" t="str">
        <f t="shared" si="1"/>
        <v>-</v>
      </c>
    </row>
    <row r="133" spans="1:6" x14ac:dyDescent="0.2">
      <c r="A133" s="51" t="s">
        <v>798</v>
      </c>
      <c r="B133" s="52" t="s">
        <v>629</v>
      </c>
      <c r="C133" s="53" t="s">
        <v>799</v>
      </c>
      <c r="D133" s="54">
        <v>21948467.539999999</v>
      </c>
      <c r="E133" s="55">
        <v>21948029.010000002</v>
      </c>
      <c r="F133" s="56">
        <f t="shared" si="1"/>
        <v>438.5299999974668</v>
      </c>
    </row>
    <row r="134" spans="1:6" ht="78.75" x14ac:dyDescent="0.2">
      <c r="A134" s="66" t="s">
        <v>800</v>
      </c>
      <c r="B134" s="63" t="s">
        <v>629</v>
      </c>
      <c r="C134" s="26" t="s">
        <v>801</v>
      </c>
      <c r="D134" s="27">
        <v>11258978.07</v>
      </c>
      <c r="E134" s="64">
        <v>11258978.07</v>
      </c>
      <c r="F134" s="65" t="str">
        <f t="shared" si="1"/>
        <v>-</v>
      </c>
    </row>
    <row r="135" spans="1:6" ht="78.75" x14ac:dyDescent="0.2">
      <c r="A135" s="66" t="s">
        <v>800</v>
      </c>
      <c r="B135" s="63" t="s">
        <v>629</v>
      </c>
      <c r="C135" s="26" t="s">
        <v>802</v>
      </c>
      <c r="D135" s="27">
        <v>2921700</v>
      </c>
      <c r="E135" s="64">
        <v>2921700</v>
      </c>
      <c r="F135" s="65" t="str">
        <f t="shared" si="1"/>
        <v>-</v>
      </c>
    </row>
    <row r="136" spans="1:6" ht="78.75" x14ac:dyDescent="0.2">
      <c r="A136" s="66" t="s">
        <v>800</v>
      </c>
      <c r="B136" s="63" t="s">
        <v>629</v>
      </c>
      <c r="C136" s="26" t="s">
        <v>803</v>
      </c>
      <c r="D136" s="27">
        <v>8337278.0700000003</v>
      </c>
      <c r="E136" s="64">
        <v>8337278.0700000003</v>
      </c>
      <c r="F136" s="65" t="str">
        <f t="shared" si="1"/>
        <v>-</v>
      </c>
    </row>
    <row r="137" spans="1:6" ht="101.25" x14ac:dyDescent="0.2">
      <c r="A137" s="66" t="s">
        <v>804</v>
      </c>
      <c r="B137" s="63" t="s">
        <v>629</v>
      </c>
      <c r="C137" s="26" t="s">
        <v>805</v>
      </c>
      <c r="D137" s="27">
        <v>10689489.470000001</v>
      </c>
      <c r="E137" s="64">
        <v>10689050.939999999</v>
      </c>
      <c r="F137" s="65">
        <f t="shared" si="1"/>
        <v>438.53000000119209</v>
      </c>
    </row>
    <row r="138" spans="1:6" ht="101.25" x14ac:dyDescent="0.2">
      <c r="A138" s="66" t="s">
        <v>804</v>
      </c>
      <c r="B138" s="63" t="s">
        <v>629</v>
      </c>
      <c r="C138" s="26" t="s">
        <v>806</v>
      </c>
      <c r="D138" s="27">
        <v>10689489.470000001</v>
      </c>
      <c r="E138" s="64">
        <v>10689050.939999999</v>
      </c>
      <c r="F138" s="65">
        <f t="shared" si="1"/>
        <v>438.53000000119209</v>
      </c>
    </row>
    <row r="139" spans="1:6" ht="22.5" x14ac:dyDescent="0.2">
      <c r="A139" s="51" t="s">
        <v>807</v>
      </c>
      <c r="B139" s="52" t="s">
        <v>629</v>
      </c>
      <c r="C139" s="53" t="s">
        <v>808</v>
      </c>
      <c r="D139" s="54">
        <v>1043700</v>
      </c>
      <c r="E139" s="55">
        <v>546219.4</v>
      </c>
      <c r="F139" s="56">
        <f t="shared" si="1"/>
        <v>497480.6</v>
      </c>
    </row>
    <row r="140" spans="1:6" ht="101.25" x14ac:dyDescent="0.2">
      <c r="A140" s="66" t="s">
        <v>809</v>
      </c>
      <c r="B140" s="63" t="s">
        <v>629</v>
      </c>
      <c r="C140" s="26" t="s">
        <v>810</v>
      </c>
      <c r="D140" s="27">
        <v>25500</v>
      </c>
      <c r="E140" s="64">
        <v>10800</v>
      </c>
      <c r="F140" s="65">
        <f t="shared" si="1"/>
        <v>14700</v>
      </c>
    </row>
    <row r="141" spans="1:6" ht="101.25" x14ac:dyDescent="0.2">
      <c r="A141" s="66" t="s">
        <v>809</v>
      </c>
      <c r="B141" s="63" t="s">
        <v>629</v>
      </c>
      <c r="C141" s="26" t="s">
        <v>811</v>
      </c>
      <c r="D141" s="27">
        <v>25500</v>
      </c>
      <c r="E141" s="64">
        <v>10800</v>
      </c>
      <c r="F141" s="65">
        <f t="shared" si="1"/>
        <v>14700</v>
      </c>
    </row>
    <row r="142" spans="1:6" ht="101.25" x14ac:dyDescent="0.2">
      <c r="A142" s="66" t="s">
        <v>812</v>
      </c>
      <c r="B142" s="63" t="s">
        <v>629</v>
      </c>
      <c r="C142" s="26" t="s">
        <v>813</v>
      </c>
      <c r="D142" s="27">
        <v>1018200</v>
      </c>
      <c r="E142" s="64">
        <v>535419.4</v>
      </c>
      <c r="F142" s="65">
        <f t="shared" si="1"/>
        <v>482780.6</v>
      </c>
    </row>
    <row r="143" spans="1:6" ht="101.25" x14ac:dyDescent="0.2">
      <c r="A143" s="66" t="s">
        <v>812</v>
      </c>
      <c r="B143" s="63" t="s">
        <v>629</v>
      </c>
      <c r="C143" s="26" t="s">
        <v>814</v>
      </c>
      <c r="D143" s="27">
        <v>1018200</v>
      </c>
      <c r="E143" s="64">
        <v>535419.4</v>
      </c>
      <c r="F143" s="65">
        <f t="shared" ref="F143:F206" si="2">IF(OR(D143="-",IF(E143="-",0,E143)&gt;=IF(D143="-",0,D143)),"-",IF(D143="-",0,D143)-IF(E143="-",0,E143))</f>
        <v>482780.6</v>
      </c>
    </row>
    <row r="144" spans="1:6" x14ac:dyDescent="0.2">
      <c r="A144" s="51" t="s">
        <v>815</v>
      </c>
      <c r="B144" s="52" t="s">
        <v>629</v>
      </c>
      <c r="C144" s="53" t="s">
        <v>816</v>
      </c>
      <c r="D144" s="54">
        <v>9445957.2799999993</v>
      </c>
      <c r="E144" s="55">
        <v>9445957.2799999993</v>
      </c>
      <c r="F144" s="56" t="str">
        <f t="shared" si="2"/>
        <v>-</v>
      </c>
    </row>
    <row r="145" spans="1:6" ht="67.5" x14ac:dyDescent="0.2">
      <c r="A145" s="24" t="s">
        <v>817</v>
      </c>
      <c r="B145" s="63" t="s">
        <v>629</v>
      </c>
      <c r="C145" s="26" t="s">
        <v>818</v>
      </c>
      <c r="D145" s="27">
        <v>8143149.9000000004</v>
      </c>
      <c r="E145" s="64">
        <v>8143149.9000000004</v>
      </c>
      <c r="F145" s="65" t="str">
        <f t="shared" si="2"/>
        <v>-</v>
      </c>
    </row>
    <row r="146" spans="1:6" ht="67.5" x14ac:dyDescent="0.2">
      <c r="A146" s="24" t="s">
        <v>817</v>
      </c>
      <c r="B146" s="63" t="s">
        <v>629</v>
      </c>
      <c r="C146" s="26" t="s">
        <v>819</v>
      </c>
      <c r="D146" s="27">
        <v>8143149.9000000004</v>
      </c>
      <c r="E146" s="64">
        <v>8143149.9000000004</v>
      </c>
      <c r="F146" s="65" t="str">
        <f t="shared" si="2"/>
        <v>-</v>
      </c>
    </row>
    <row r="147" spans="1:6" ht="90" x14ac:dyDescent="0.2">
      <c r="A147" s="66" t="s">
        <v>820</v>
      </c>
      <c r="B147" s="63" t="s">
        <v>629</v>
      </c>
      <c r="C147" s="26" t="s">
        <v>821</v>
      </c>
      <c r="D147" s="27">
        <v>145000</v>
      </c>
      <c r="E147" s="64">
        <v>145000</v>
      </c>
      <c r="F147" s="65" t="str">
        <f t="shared" si="2"/>
        <v>-</v>
      </c>
    </row>
    <row r="148" spans="1:6" ht="90" x14ac:dyDescent="0.2">
      <c r="A148" s="66" t="s">
        <v>820</v>
      </c>
      <c r="B148" s="63" t="s">
        <v>629</v>
      </c>
      <c r="C148" s="26" t="s">
        <v>822</v>
      </c>
      <c r="D148" s="27">
        <v>145000</v>
      </c>
      <c r="E148" s="64">
        <v>145000</v>
      </c>
      <c r="F148" s="65" t="str">
        <f t="shared" si="2"/>
        <v>-</v>
      </c>
    </row>
    <row r="149" spans="1:6" ht="56.25" x14ac:dyDescent="0.2">
      <c r="A149" s="24" t="s">
        <v>740</v>
      </c>
      <c r="B149" s="63" t="s">
        <v>629</v>
      </c>
      <c r="C149" s="26" t="s">
        <v>823</v>
      </c>
      <c r="D149" s="27">
        <v>1157807.3799999999</v>
      </c>
      <c r="E149" s="64">
        <v>1157807.3799999999</v>
      </c>
      <c r="F149" s="65" t="str">
        <f t="shared" si="2"/>
        <v>-</v>
      </c>
    </row>
    <row r="150" spans="1:6" ht="56.25" x14ac:dyDescent="0.2">
      <c r="A150" s="24" t="s">
        <v>740</v>
      </c>
      <c r="B150" s="63" t="s">
        <v>629</v>
      </c>
      <c r="C150" s="26" t="s">
        <v>824</v>
      </c>
      <c r="D150" s="27">
        <v>264102.38</v>
      </c>
      <c r="E150" s="64">
        <v>264102.38</v>
      </c>
      <c r="F150" s="65" t="str">
        <f t="shared" si="2"/>
        <v>-</v>
      </c>
    </row>
    <row r="151" spans="1:6" ht="56.25" x14ac:dyDescent="0.2">
      <c r="A151" s="24" t="s">
        <v>740</v>
      </c>
      <c r="B151" s="63" t="s">
        <v>629</v>
      </c>
      <c r="C151" s="26" t="s">
        <v>825</v>
      </c>
      <c r="D151" s="27">
        <v>887441.36</v>
      </c>
      <c r="E151" s="64">
        <v>887441.36</v>
      </c>
      <c r="F151" s="65" t="str">
        <f t="shared" si="2"/>
        <v>-</v>
      </c>
    </row>
    <row r="152" spans="1:6" ht="56.25" x14ac:dyDescent="0.2">
      <c r="A152" s="24" t="s">
        <v>740</v>
      </c>
      <c r="B152" s="63" t="s">
        <v>629</v>
      </c>
      <c r="C152" s="26" t="s">
        <v>826</v>
      </c>
      <c r="D152" s="27">
        <v>6263.64</v>
      </c>
      <c r="E152" s="64">
        <v>6263.64</v>
      </c>
      <c r="F152" s="65" t="str">
        <f t="shared" si="2"/>
        <v>-</v>
      </c>
    </row>
    <row r="153" spans="1:6" ht="33.75" x14ac:dyDescent="0.2">
      <c r="A153" s="51" t="s">
        <v>827</v>
      </c>
      <c r="B153" s="52" t="s">
        <v>629</v>
      </c>
      <c r="C153" s="53" t="s">
        <v>828</v>
      </c>
      <c r="D153" s="54">
        <v>171700</v>
      </c>
      <c r="E153" s="55">
        <v>165457.20000000001</v>
      </c>
      <c r="F153" s="56">
        <f t="shared" si="2"/>
        <v>6242.7999999999884</v>
      </c>
    </row>
    <row r="154" spans="1:6" ht="78.75" x14ac:dyDescent="0.2">
      <c r="A154" s="66" t="s">
        <v>706</v>
      </c>
      <c r="B154" s="63" t="s">
        <v>629</v>
      </c>
      <c r="C154" s="26" t="s">
        <v>829</v>
      </c>
      <c r="D154" s="27">
        <v>171700</v>
      </c>
      <c r="E154" s="64">
        <v>165457.20000000001</v>
      </c>
      <c r="F154" s="65">
        <f t="shared" si="2"/>
        <v>6242.7999999999884</v>
      </c>
    </row>
    <row r="155" spans="1:6" ht="78.75" x14ac:dyDescent="0.2">
      <c r="A155" s="66" t="s">
        <v>706</v>
      </c>
      <c r="B155" s="63" t="s">
        <v>629</v>
      </c>
      <c r="C155" s="26" t="s">
        <v>830</v>
      </c>
      <c r="D155" s="27">
        <v>171700</v>
      </c>
      <c r="E155" s="64">
        <v>165457.20000000001</v>
      </c>
      <c r="F155" s="65">
        <f t="shared" si="2"/>
        <v>6242.7999999999884</v>
      </c>
    </row>
    <row r="156" spans="1:6" x14ac:dyDescent="0.2">
      <c r="A156" s="51" t="s">
        <v>831</v>
      </c>
      <c r="B156" s="52" t="s">
        <v>629</v>
      </c>
      <c r="C156" s="53" t="s">
        <v>832</v>
      </c>
      <c r="D156" s="54">
        <v>58600</v>
      </c>
      <c r="E156" s="55">
        <v>58538.400000000001</v>
      </c>
      <c r="F156" s="56">
        <f t="shared" si="2"/>
        <v>61.599999999998545</v>
      </c>
    </row>
    <row r="157" spans="1:6" ht="90" x14ac:dyDescent="0.2">
      <c r="A157" s="66" t="s">
        <v>833</v>
      </c>
      <c r="B157" s="63" t="s">
        <v>629</v>
      </c>
      <c r="C157" s="26" t="s">
        <v>834</v>
      </c>
      <c r="D157" s="27">
        <v>58600</v>
      </c>
      <c r="E157" s="64">
        <v>58538.400000000001</v>
      </c>
      <c r="F157" s="65">
        <f t="shared" si="2"/>
        <v>61.599999999998545</v>
      </c>
    </row>
    <row r="158" spans="1:6" ht="90" x14ac:dyDescent="0.2">
      <c r="A158" s="66" t="s">
        <v>833</v>
      </c>
      <c r="B158" s="63" t="s">
        <v>629</v>
      </c>
      <c r="C158" s="26" t="s">
        <v>835</v>
      </c>
      <c r="D158" s="27">
        <v>58600</v>
      </c>
      <c r="E158" s="64">
        <v>58538.400000000001</v>
      </c>
      <c r="F158" s="65">
        <f t="shared" si="2"/>
        <v>61.599999999998545</v>
      </c>
    </row>
    <row r="159" spans="1:6" x14ac:dyDescent="0.2">
      <c r="A159" s="51" t="s">
        <v>836</v>
      </c>
      <c r="B159" s="52" t="s">
        <v>629</v>
      </c>
      <c r="C159" s="53" t="s">
        <v>837</v>
      </c>
      <c r="D159" s="54">
        <v>27643800</v>
      </c>
      <c r="E159" s="55">
        <v>26390040</v>
      </c>
      <c r="F159" s="56">
        <f t="shared" si="2"/>
        <v>1253760</v>
      </c>
    </row>
    <row r="160" spans="1:6" ht="146.25" x14ac:dyDescent="0.2">
      <c r="A160" s="66" t="s">
        <v>838</v>
      </c>
      <c r="B160" s="63" t="s">
        <v>629</v>
      </c>
      <c r="C160" s="26" t="s">
        <v>839</v>
      </c>
      <c r="D160" s="27">
        <v>24494900</v>
      </c>
      <c r="E160" s="64">
        <v>23241300</v>
      </c>
      <c r="F160" s="65">
        <f t="shared" si="2"/>
        <v>1253600</v>
      </c>
    </row>
    <row r="161" spans="1:6" ht="146.25" x14ac:dyDescent="0.2">
      <c r="A161" s="66" t="s">
        <v>838</v>
      </c>
      <c r="B161" s="63" t="s">
        <v>629</v>
      </c>
      <c r="C161" s="26" t="s">
        <v>840</v>
      </c>
      <c r="D161" s="27">
        <v>24494900</v>
      </c>
      <c r="E161" s="64">
        <v>23241300</v>
      </c>
      <c r="F161" s="65">
        <f t="shared" si="2"/>
        <v>1253600</v>
      </c>
    </row>
    <row r="162" spans="1:6" ht="101.25" x14ac:dyDescent="0.2">
      <c r="A162" s="66" t="s">
        <v>841</v>
      </c>
      <c r="B162" s="63" t="s">
        <v>629</v>
      </c>
      <c r="C162" s="26" t="s">
        <v>842</v>
      </c>
      <c r="D162" s="27">
        <v>3148900</v>
      </c>
      <c r="E162" s="64">
        <v>3148740</v>
      </c>
      <c r="F162" s="65">
        <f t="shared" si="2"/>
        <v>160</v>
      </c>
    </row>
    <row r="163" spans="1:6" ht="101.25" x14ac:dyDescent="0.2">
      <c r="A163" s="66" t="s">
        <v>841</v>
      </c>
      <c r="B163" s="63" t="s">
        <v>629</v>
      </c>
      <c r="C163" s="26" t="s">
        <v>843</v>
      </c>
      <c r="D163" s="27">
        <v>3148900</v>
      </c>
      <c r="E163" s="64">
        <v>3148740</v>
      </c>
      <c r="F163" s="65">
        <f t="shared" si="2"/>
        <v>160</v>
      </c>
    </row>
    <row r="164" spans="1:6" x14ac:dyDescent="0.2">
      <c r="A164" s="51" t="s">
        <v>844</v>
      </c>
      <c r="B164" s="52" t="s">
        <v>629</v>
      </c>
      <c r="C164" s="53" t="s">
        <v>845</v>
      </c>
      <c r="D164" s="54">
        <v>4072000</v>
      </c>
      <c r="E164" s="55">
        <v>4044939.58</v>
      </c>
      <c r="F164" s="56">
        <f t="shared" si="2"/>
        <v>27060.419999999925</v>
      </c>
    </row>
    <row r="165" spans="1:6" ht="45" x14ac:dyDescent="0.2">
      <c r="A165" s="51" t="s">
        <v>846</v>
      </c>
      <c r="B165" s="52" t="s">
        <v>629</v>
      </c>
      <c r="C165" s="53" t="s">
        <v>847</v>
      </c>
      <c r="D165" s="54">
        <v>4066500</v>
      </c>
      <c r="E165" s="55">
        <v>4039520.83</v>
      </c>
      <c r="F165" s="56">
        <f t="shared" si="2"/>
        <v>26979.169999999925</v>
      </c>
    </row>
    <row r="166" spans="1:6" ht="67.5" x14ac:dyDescent="0.2">
      <c r="A166" s="24" t="s">
        <v>848</v>
      </c>
      <c r="B166" s="63" t="s">
        <v>629</v>
      </c>
      <c r="C166" s="26" t="s">
        <v>849</v>
      </c>
      <c r="D166" s="27">
        <v>1421043.76</v>
      </c>
      <c r="E166" s="64">
        <v>1419131.91</v>
      </c>
      <c r="F166" s="65">
        <f t="shared" si="2"/>
        <v>1911.8500000000931</v>
      </c>
    </row>
    <row r="167" spans="1:6" ht="67.5" x14ac:dyDescent="0.2">
      <c r="A167" s="24" t="s">
        <v>848</v>
      </c>
      <c r="B167" s="63" t="s">
        <v>629</v>
      </c>
      <c r="C167" s="26" t="s">
        <v>850</v>
      </c>
      <c r="D167" s="27">
        <v>1035515.02</v>
      </c>
      <c r="E167" s="64">
        <v>1035515.02</v>
      </c>
      <c r="F167" s="65" t="str">
        <f t="shared" si="2"/>
        <v>-</v>
      </c>
    </row>
    <row r="168" spans="1:6" ht="67.5" x14ac:dyDescent="0.2">
      <c r="A168" s="24" t="s">
        <v>848</v>
      </c>
      <c r="B168" s="63" t="s">
        <v>629</v>
      </c>
      <c r="C168" s="26" t="s">
        <v>851</v>
      </c>
      <c r="D168" s="27">
        <v>74011.13</v>
      </c>
      <c r="E168" s="64">
        <v>73999.199999999997</v>
      </c>
      <c r="F168" s="65">
        <f t="shared" si="2"/>
        <v>11.930000000007567</v>
      </c>
    </row>
    <row r="169" spans="1:6" ht="67.5" x14ac:dyDescent="0.2">
      <c r="A169" s="24" t="s">
        <v>848</v>
      </c>
      <c r="B169" s="63" t="s">
        <v>629</v>
      </c>
      <c r="C169" s="26" t="s">
        <v>852</v>
      </c>
      <c r="D169" s="27">
        <v>311517.61</v>
      </c>
      <c r="E169" s="64">
        <v>309617.69</v>
      </c>
      <c r="F169" s="65">
        <f t="shared" si="2"/>
        <v>1899.9199999999837</v>
      </c>
    </row>
    <row r="170" spans="1:6" ht="67.5" x14ac:dyDescent="0.2">
      <c r="A170" s="24" t="s">
        <v>853</v>
      </c>
      <c r="B170" s="63" t="s">
        <v>629</v>
      </c>
      <c r="C170" s="26" t="s">
        <v>854</v>
      </c>
      <c r="D170" s="27">
        <v>1424250</v>
      </c>
      <c r="E170" s="64">
        <v>1404054.32</v>
      </c>
      <c r="F170" s="65">
        <f t="shared" si="2"/>
        <v>20195.679999999935</v>
      </c>
    </row>
    <row r="171" spans="1:6" ht="67.5" x14ac:dyDescent="0.2">
      <c r="A171" s="24" t="s">
        <v>853</v>
      </c>
      <c r="B171" s="63" t="s">
        <v>629</v>
      </c>
      <c r="C171" s="26" t="s">
        <v>855</v>
      </c>
      <c r="D171" s="27">
        <v>1424250</v>
      </c>
      <c r="E171" s="64">
        <v>1404054.32</v>
      </c>
      <c r="F171" s="65">
        <f t="shared" si="2"/>
        <v>20195.679999999935</v>
      </c>
    </row>
    <row r="172" spans="1:6" ht="45" x14ac:dyDescent="0.2">
      <c r="A172" s="24" t="s">
        <v>856</v>
      </c>
      <c r="B172" s="63" t="s">
        <v>629</v>
      </c>
      <c r="C172" s="26" t="s">
        <v>857</v>
      </c>
      <c r="D172" s="27">
        <v>934066.28</v>
      </c>
      <c r="E172" s="64">
        <v>934066.14</v>
      </c>
      <c r="F172" s="65">
        <f t="shared" si="2"/>
        <v>0.14000000001396984</v>
      </c>
    </row>
    <row r="173" spans="1:6" ht="45" x14ac:dyDescent="0.2">
      <c r="A173" s="24" t="s">
        <v>856</v>
      </c>
      <c r="B173" s="63" t="s">
        <v>629</v>
      </c>
      <c r="C173" s="26" t="s">
        <v>858</v>
      </c>
      <c r="D173" s="27">
        <v>682324.23</v>
      </c>
      <c r="E173" s="64">
        <v>682324.23</v>
      </c>
      <c r="F173" s="65" t="str">
        <f t="shared" si="2"/>
        <v>-</v>
      </c>
    </row>
    <row r="174" spans="1:6" ht="45" x14ac:dyDescent="0.2">
      <c r="A174" s="24" t="s">
        <v>856</v>
      </c>
      <c r="B174" s="63" t="s">
        <v>629</v>
      </c>
      <c r="C174" s="26" t="s">
        <v>859</v>
      </c>
      <c r="D174" s="27">
        <v>48456</v>
      </c>
      <c r="E174" s="64">
        <v>48456</v>
      </c>
      <c r="F174" s="65" t="str">
        <f t="shared" si="2"/>
        <v>-</v>
      </c>
    </row>
    <row r="175" spans="1:6" ht="45" x14ac:dyDescent="0.2">
      <c r="A175" s="24" t="s">
        <v>856</v>
      </c>
      <c r="B175" s="63" t="s">
        <v>629</v>
      </c>
      <c r="C175" s="26" t="s">
        <v>860</v>
      </c>
      <c r="D175" s="27">
        <v>203286.05</v>
      </c>
      <c r="E175" s="64">
        <v>203285.91</v>
      </c>
      <c r="F175" s="65">
        <f t="shared" si="2"/>
        <v>0.13999999998486601</v>
      </c>
    </row>
    <row r="176" spans="1:6" ht="33.75" x14ac:dyDescent="0.2">
      <c r="A176" s="24" t="s">
        <v>861</v>
      </c>
      <c r="B176" s="63" t="s">
        <v>629</v>
      </c>
      <c r="C176" s="26" t="s">
        <v>862</v>
      </c>
      <c r="D176" s="27">
        <v>287139.96000000002</v>
      </c>
      <c r="E176" s="64">
        <v>282268.46000000002</v>
      </c>
      <c r="F176" s="65">
        <f t="shared" si="2"/>
        <v>4871.5</v>
      </c>
    </row>
    <row r="177" spans="1:6" ht="33.75" x14ac:dyDescent="0.2">
      <c r="A177" s="24" t="s">
        <v>861</v>
      </c>
      <c r="B177" s="63" t="s">
        <v>629</v>
      </c>
      <c r="C177" s="26" t="s">
        <v>863</v>
      </c>
      <c r="D177" s="27">
        <v>285639.96000000002</v>
      </c>
      <c r="E177" s="64">
        <v>282268.46000000002</v>
      </c>
      <c r="F177" s="65">
        <f t="shared" si="2"/>
        <v>3371.5</v>
      </c>
    </row>
    <row r="178" spans="1:6" ht="33.75" x14ac:dyDescent="0.2">
      <c r="A178" s="24" t="s">
        <v>861</v>
      </c>
      <c r="B178" s="63" t="s">
        <v>629</v>
      </c>
      <c r="C178" s="26" t="s">
        <v>864</v>
      </c>
      <c r="D178" s="27">
        <v>1000</v>
      </c>
      <c r="E178" s="64" t="s">
        <v>45</v>
      </c>
      <c r="F178" s="65">
        <f t="shared" si="2"/>
        <v>1000</v>
      </c>
    </row>
    <row r="179" spans="1:6" ht="33.75" x14ac:dyDescent="0.2">
      <c r="A179" s="24" t="s">
        <v>861</v>
      </c>
      <c r="B179" s="63" t="s">
        <v>629</v>
      </c>
      <c r="C179" s="26" t="s">
        <v>865</v>
      </c>
      <c r="D179" s="27">
        <v>500</v>
      </c>
      <c r="E179" s="64" t="s">
        <v>45</v>
      </c>
      <c r="F179" s="65">
        <f t="shared" si="2"/>
        <v>500</v>
      </c>
    </row>
    <row r="180" spans="1:6" ht="33.75" x14ac:dyDescent="0.2">
      <c r="A180" s="51" t="s">
        <v>827</v>
      </c>
      <c r="B180" s="52" t="s">
        <v>629</v>
      </c>
      <c r="C180" s="53" t="s">
        <v>866</v>
      </c>
      <c r="D180" s="54">
        <v>5500</v>
      </c>
      <c r="E180" s="55">
        <v>5418.75</v>
      </c>
      <c r="F180" s="56">
        <f t="shared" si="2"/>
        <v>81.25</v>
      </c>
    </row>
    <row r="181" spans="1:6" ht="33.75" x14ac:dyDescent="0.2">
      <c r="A181" s="24" t="s">
        <v>861</v>
      </c>
      <c r="B181" s="63" t="s">
        <v>629</v>
      </c>
      <c r="C181" s="26" t="s">
        <v>867</v>
      </c>
      <c r="D181" s="27">
        <v>5500</v>
      </c>
      <c r="E181" s="64">
        <v>5418.75</v>
      </c>
      <c r="F181" s="65">
        <f t="shared" si="2"/>
        <v>81.25</v>
      </c>
    </row>
    <row r="182" spans="1:6" ht="33.75" x14ac:dyDescent="0.2">
      <c r="A182" s="24" t="s">
        <v>861</v>
      </c>
      <c r="B182" s="63" t="s">
        <v>629</v>
      </c>
      <c r="C182" s="26" t="s">
        <v>868</v>
      </c>
      <c r="D182" s="27">
        <v>5500</v>
      </c>
      <c r="E182" s="64">
        <v>5418.75</v>
      </c>
      <c r="F182" s="65">
        <f t="shared" si="2"/>
        <v>81.25</v>
      </c>
    </row>
    <row r="183" spans="1:6" ht="33.75" x14ac:dyDescent="0.2">
      <c r="A183" s="51" t="s">
        <v>869</v>
      </c>
      <c r="B183" s="52" t="s">
        <v>629</v>
      </c>
      <c r="C183" s="53" t="s">
        <v>870</v>
      </c>
      <c r="D183" s="54">
        <v>316939404.55000001</v>
      </c>
      <c r="E183" s="55">
        <v>301085618.10000002</v>
      </c>
      <c r="F183" s="56">
        <f t="shared" si="2"/>
        <v>15853786.449999988</v>
      </c>
    </row>
    <row r="184" spans="1:6" ht="45" x14ac:dyDescent="0.2">
      <c r="A184" s="51" t="s">
        <v>846</v>
      </c>
      <c r="B184" s="52" t="s">
        <v>629</v>
      </c>
      <c r="C184" s="53" t="s">
        <v>871</v>
      </c>
      <c r="D184" s="54">
        <v>22498600</v>
      </c>
      <c r="E184" s="55">
        <v>21814252.82</v>
      </c>
      <c r="F184" s="56">
        <f t="shared" si="2"/>
        <v>684347.1799999997</v>
      </c>
    </row>
    <row r="185" spans="1:6" ht="67.5" x14ac:dyDescent="0.2">
      <c r="A185" s="24" t="s">
        <v>872</v>
      </c>
      <c r="B185" s="63" t="s">
        <v>629</v>
      </c>
      <c r="C185" s="26" t="s">
        <v>873</v>
      </c>
      <c r="D185" s="27">
        <v>20125200</v>
      </c>
      <c r="E185" s="64">
        <v>19465007.93</v>
      </c>
      <c r="F185" s="65">
        <f t="shared" si="2"/>
        <v>660192.0700000003</v>
      </c>
    </row>
    <row r="186" spans="1:6" ht="67.5" x14ac:dyDescent="0.2">
      <c r="A186" s="24" t="s">
        <v>872</v>
      </c>
      <c r="B186" s="63" t="s">
        <v>629</v>
      </c>
      <c r="C186" s="26" t="s">
        <v>874</v>
      </c>
      <c r="D186" s="27">
        <v>14199824.66</v>
      </c>
      <c r="E186" s="64">
        <v>13865364.09</v>
      </c>
      <c r="F186" s="65">
        <f t="shared" si="2"/>
        <v>334460.5700000003</v>
      </c>
    </row>
    <row r="187" spans="1:6" ht="67.5" x14ac:dyDescent="0.2">
      <c r="A187" s="24" t="s">
        <v>872</v>
      </c>
      <c r="B187" s="63" t="s">
        <v>629</v>
      </c>
      <c r="C187" s="26" t="s">
        <v>875</v>
      </c>
      <c r="D187" s="27">
        <v>1385676.42</v>
      </c>
      <c r="E187" s="64">
        <v>1059945.02</v>
      </c>
      <c r="F187" s="65">
        <f t="shared" si="2"/>
        <v>325731.39999999991</v>
      </c>
    </row>
    <row r="188" spans="1:6" ht="67.5" x14ac:dyDescent="0.2">
      <c r="A188" s="24" t="s">
        <v>872</v>
      </c>
      <c r="B188" s="63" t="s">
        <v>629</v>
      </c>
      <c r="C188" s="26" t="s">
        <v>876</v>
      </c>
      <c r="D188" s="27">
        <v>4539698.92</v>
      </c>
      <c r="E188" s="64">
        <v>4539698.82</v>
      </c>
      <c r="F188" s="65">
        <f t="shared" si="2"/>
        <v>9.999999962747097E-2</v>
      </c>
    </row>
    <row r="189" spans="1:6" ht="67.5" x14ac:dyDescent="0.2">
      <c r="A189" s="24" t="s">
        <v>877</v>
      </c>
      <c r="B189" s="63" t="s">
        <v>629</v>
      </c>
      <c r="C189" s="26" t="s">
        <v>878</v>
      </c>
      <c r="D189" s="27">
        <v>2373400</v>
      </c>
      <c r="E189" s="64">
        <v>2349244.89</v>
      </c>
      <c r="F189" s="65">
        <f t="shared" si="2"/>
        <v>24155.10999999987</v>
      </c>
    </row>
    <row r="190" spans="1:6" ht="67.5" x14ac:dyDescent="0.2">
      <c r="A190" s="24" t="s">
        <v>877</v>
      </c>
      <c r="B190" s="63" t="s">
        <v>629</v>
      </c>
      <c r="C190" s="26" t="s">
        <v>879</v>
      </c>
      <c r="D190" s="27">
        <v>2344600</v>
      </c>
      <c r="E190" s="64">
        <v>2321994.89</v>
      </c>
      <c r="F190" s="65">
        <f t="shared" si="2"/>
        <v>22605.10999999987</v>
      </c>
    </row>
    <row r="191" spans="1:6" ht="67.5" x14ac:dyDescent="0.2">
      <c r="A191" s="24" t="s">
        <v>877</v>
      </c>
      <c r="B191" s="63" t="s">
        <v>629</v>
      </c>
      <c r="C191" s="26" t="s">
        <v>880</v>
      </c>
      <c r="D191" s="27">
        <v>3800</v>
      </c>
      <c r="E191" s="64">
        <v>2250</v>
      </c>
      <c r="F191" s="65">
        <f t="shared" si="2"/>
        <v>1550</v>
      </c>
    </row>
    <row r="192" spans="1:6" ht="67.5" x14ac:dyDescent="0.2">
      <c r="A192" s="24" t="s">
        <v>877</v>
      </c>
      <c r="B192" s="63" t="s">
        <v>629</v>
      </c>
      <c r="C192" s="26" t="s">
        <v>881</v>
      </c>
      <c r="D192" s="27">
        <v>25000</v>
      </c>
      <c r="E192" s="64">
        <v>25000</v>
      </c>
      <c r="F192" s="65" t="str">
        <f t="shared" si="2"/>
        <v>-</v>
      </c>
    </row>
    <row r="193" spans="1:6" x14ac:dyDescent="0.2">
      <c r="A193" s="51" t="s">
        <v>882</v>
      </c>
      <c r="B193" s="52" t="s">
        <v>629</v>
      </c>
      <c r="C193" s="53" t="s">
        <v>883</v>
      </c>
      <c r="D193" s="54">
        <v>693354.55</v>
      </c>
      <c r="E193" s="55" t="s">
        <v>45</v>
      </c>
      <c r="F193" s="56">
        <f t="shared" si="2"/>
        <v>693354.55</v>
      </c>
    </row>
    <row r="194" spans="1:6" ht="56.25" x14ac:dyDescent="0.2">
      <c r="A194" s="24" t="s">
        <v>740</v>
      </c>
      <c r="B194" s="63" t="s">
        <v>629</v>
      </c>
      <c r="C194" s="26" t="s">
        <v>884</v>
      </c>
      <c r="D194" s="27">
        <v>693354.55</v>
      </c>
      <c r="E194" s="64" t="s">
        <v>45</v>
      </c>
      <c r="F194" s="65">
        <f t="shared" si="2"/>
        <v>693354.55</v>
      </c>
    </row>
    <row r="195" spans="1:6" ht="56.25" x14ac:dyDescent="0.2">
      <c r="A195" s="24" t="s">
        <v>740</v>
      </c>
      <c r="B195" s="63" t="s">
        <v>629</v>
      </c>
      <c r="C195" s="26" t="s">
        <v>885</v>
      </c>
      <c r="D195" s="27">
        <v>693354.55</v>
      </c>
      <c r="E195" s="64" t="s">
        <v>45</v>
      </c>
      <c r="F195" s="65">
        <f t="shared" si="2"/>
        <v>693354.55</v>
      </c>
    </row>
    <row r="196" spans="1:6" x14ac:dyDescent="0.2">
      <c r="A196" s="51" t="s">
        <v>651</v>
      </c>
      <c r="B196" s="52" t="s">
        <v>629</v>
      </c>
      <c r="C196" s="53" t="s">
        <v>886</v>
      </c>
      <c r="D196" s="54">
        <v>431250</v>
      </c>
      <c r="E196" s="55">
        <v>431250</v>
      </c>
      <c r="F196" s="56" t="str">
        <f t="shared" si="2"/>
        <v>-</v>
      </c>
    </row>
    <row r="197" spans="1:6" ht="67.5" x14ac:dyDescent="0.2">
      <c r="A197" s="24" t="s">
        <v>751</v>
      </c>
      <c r="B197" s="63" t="s">
        <v>629</v>
      </c>
      <c r="C197" s="26" t="s">
        <v>887</v>
      </c>
      <c r="D197" s="27">
        <v>431250</v>
      </c>
      <c r="E197" s="64">
        <v>431250</v>
      </c>
      <c r="F197" s="65" t="str">
        <f t="shared" si="2"/>
        <v>-</v>
      </c>
    </row>
    <row r="198" spans="1:6" ht="67.5" x14ac:dyDescent="0.2">
      <c r="A198" s="24" t="s">
        <v>751</v>
      </c>
      <c r="B198" s="63" t="s">
        <v>629</v>
      </c>
      <c r="C198" s="26" t="s">
        <v>888</v>
      </c>
      <c r="D198" s="27">
        <v>431250</v>
      </c>
      <c r="E198" s="64">
        <v>431250</v>
      </c>
      <c r="F198" s="65" t="str">
        <f t="shared" si="2"/>
        <v>-</v>
      </c>
    </row>
    <row r="199" spans="1:6" x14ac:dyDescent="0.2">
      <c r="A199" s="51" t="s">
        <v>765</v>
      </c>
      <c r="B199" s="52" t="s">
        <v>629</v>
      </c>
      <c r="C199" s="53" t="s">
        <v>889</v>
      </c>
      <c r="D199" s="54">
        <v>492500</v>
      </c>
      <c r="E199" s="55">
        <v>56540</v>
      </c>
      <c r="F199" s="56">
        <f t="shared" si="2"/>
        <v>435960</v>
      </c>
    </row>
    <row r="200" spans="1:6" ht="90" x14ac:dyDescent="0.2">
      <c r="A200" s="66" t="s">
        <v>890</v>
      </c>
      <c r="B200" s="63" t="s">
        <v>629</v>
      </c>
      <c r="C200" s="26" t="s">
        <v>891</v>
      </c>
      <c r="D200" s="27">
        <v>110000</v>
      </c>
      <c r="E200" s="64">
        <v>22000</v>
      </c>
      <c r="F200" s="65">
        <f t="shared" si="2"/>
        <v>88000</v>
      </c>
    </row>
    <row r="201" spans="1:6" ht="90" x14ac:dyDescent="0.2">
      <c r="A201" s="66" t="s">
        <v>890</v>
      </c>
      <c r="B201" s="63" t="s">
        <v>629</v>
      </c>
      <c r="C201" s="26" t="s">
        <v>892</v>
      </c>
      <c r="D201" s="27">
        <v>110000</v>
      </c>
      <c r="E201" s="64">
        <v>22000</v>
      </c>
      <c r="F201" s="65">
        <f t="shared" si="2"/>
        <v>88000</v>
      </c>
    </row>
    <row r="202" spans="1:6" ht="90" x14ac:dyDescent="0.2">
      <c r="A202" s="66" t="s">
        <v>893</v>
      </c>
      <c r="B202" s="63" t="s">
        <v>629</v>
      </c>
      <c r="C202" s="26" t="s">
        <v>894</v>
      </c>
      <c r="D202" s="27">
        <v>47400</v>
      </c>
      <c r="E202" s="64">
        <v>6100</v>
      </c>
      <c r="F202" s="65">
        <f t="shared" si="2"/>
        <v>41300</v>
      </c>
    </row>
    <row r="203" spans="1:6" ht="90" x14ac:dyDescent="0.2">
      <c r="A203" s="66" t="s">
        <v>893</v>
      </c>
      <c r="B203" s="63" t="s">
        <v>629</v>
      </c>
      <c r="C203" s="26" t="s">
        <v>895</v>
      </c>
      <c r="D203" s="27">
        <v>47400</v>
      </c>
      <c r="E203" s="64">
        <v>6100</v>
      </c>
      <c r="F203" s="65">
        <f t="shared" si="2"/>
        <v>41300</v>
      </c>
    </row>
    <row r="204" spans="1:6" ht="78.75" x14ac:dyDescent="0.2">
      <c r="A204" s="66" t="s">
        <v>896</v>
      </c>
      <c r="B204" s="63" t="s">
        <v>629</v>
      </c>
      <c r="C204" s="26" t="s">
        <v>897</v>
      </c>
      <c r="D204" s="27">
        <v>304300</v>
      </c>
      <c r="E204" s="64">
        <v>28440</v>
      </c>
      <c r="F204" s="65">
        <f t="shared" si="2"/>
        <v>275860</v>
      </c>
    </row>
    <row r="205" spans="1:6" ht="78.75" x14ac:dyDescent="0.2">
      <c r="A205" s="66" t="s">
        <v>896</v>
      </c>
      <c r="B205" s="63" t="s">
        <v>629</v>
      </c>
      <c r="C205" s="26" t="s">
        <v>898</v>
      </c>
      <c r="D205" s="27">
        <v>304300</v>
      </c>
      <c r="E205" s="64">
        <v>28440</v>
      </c>
      <c r="F205" s="65">
        <f t="shared" si="2"/>
        <v>275860</v>
      </c>
    </row>
    <row r="206" spans="1:6" ht="90" x14ac:dyDescent="0.2">
      <c r="A206" s="66" t="s">
        <v>899</v>
      </c>
      <c r="B206" s="63" t="s">
        <v>629</v>
      </c>
      <c r="C206" s="26" t="s">
        <v>900</v>
      </c>
      <c r="D206" s="27">
        <v>30800</v>
      </c>
      <c r="E206" s="64" t="s">
        <v>45</v>
      </c>
      <c r="F206" s="65">
        <f t="shared" si="2"/>
        <v>30800</v>
      </c>
    </row>
    <row r="207" spans="1:6" ht="90" x14ac:dyDescent="0.2">
      <c r="A207" s="66" t="s">
        <v>899</v>
      </c>
      <c r="B207" s="63" t="s">
        <v>629</v>
      </c>
      <c r="C207" s="26" t="s">
        <v>901</v>
      </c>
      <c r="D207" s="27">
        <v>30800</v>
      </c>
      <c r="E207" s="64" t="s">
        <v>45</v>
      </c>
      <c r="F207" s="65">
        <f t="shared" ref="F207:F270" si="3">IF(OR(D207="-",IF(E207="-",0,E207)&gt;=IF(D207="-",0,D207)),"-",IF(D207="-",0,D207)-IF(E207="-",0,E207))</f>
        <v>30800</v>
      </c>
    </row>
    <row r="208" spans="1:6" x14ac:dyDescent="0.2">
      <c r="A208" s="51" t="s">
        <v>798</v>
      </c>
      <c r="B208" s="52" t="s">
        <v>629</v>
      </c>
      <c r="C208" s="53" t="s">
        <v>902</v>
      </c>
      <c r="D208" s="54">
        <v>54914500</v>
      </c>
      <c r="E208" s="55">
        <v>52070414.109999999</v>
      </c>
      <c r="F208" s="56">
        <f t="shared" si="3"/>
        <v>2844085.8900000006</v>
      </c>
    </row>
    <row r="209" spans="1:6" ht="78.75" x14ac:dyDescent="0.2">
      <c r="A209" s="66" t="s">
        <v>800</v>
      </c>
      <c r="B209" s="63" t="s">
        <v>629</v>
      </c>
      <c r="C209" s="26" t="s">
        <v>903</v>
      </c>
      <c r="D209" s="27">
        <v>53843100</v>
      </c>
      <c r="E209" s="64">
        <v>51050527.119999997</v>
      </c>
      <c r="F209" s="65">
        <f t="shared" si="3"/>
        <v>2792572.8800000027</v>
      </c>
    </row>
    <row r="210" spans="1:6" ht="78.75" x14ac:dyDescent="0.2">
      <c r="A210" s="66" t="s">
        <v>800</v>
      </c>
      <c r="B210" s="63" t="s">
        <v>629</v>
      </c>
      <c r="C210" s="26" t="s">
        <v>904</v>
      </c>
      <c r="D210" s="27">
        <v>53843100</v>
      </c>
      <c r="E210" s="64">
        <v>51050527.119999997</v>
      </c>
      <c r="F210" s="65">
        <f t="shared" si="3"/>
        <v>2792572.8800000027</v>
      </c>
    </row>
    <row r="211" spans="1:6" ht="78.75" x14ac:dyDescent="0.2">
      <c r="A211" s="66" t="s">
        <v>905</v>
      </c>
      <c r="B211" s="63" t="s">
        <v>629</v>
      </c>
      <c r="C211" s="26" t="s">
        <v>906</v>
      </c>
      <c r="D211" s="27">
        <v>1071400</v>
      </c>
      <c r="E211" s="64">
        <v>1019886.99</v>
      </c>
      <c r="F211" s="65">
        <f t="shared" si="3"/>
        <v>51513.010000000009</v>
      </c>
    </row>
    <row r="212" spans="1:6" ht="78.75" x14ac:dyDescent="0.2">
      <c r="A212" s="66" t="s">
        <v>905</v>
      </c>
      <c r="B212" s="63" t="s">
        <v>629</v>
      </c>
      <c r="C212" s="26" t="s">
        <v>907</v>
      </c>
      <c r="D212" s="27">
        <v>1071400</v>
      </c>
      <c r="E212" s="64">
        <v>1019886.99</v>
      </c>
      <c r="F212" s="65">
        <f t="shared" si="3"/>
        <v>51513.010000000009</v>
      </c>
    </row>
    <row r="213" spans="1:6" x14ac:dyDescent="0.2">
      <c r="A213" s="51" t="s">
        <v>908</v>
      </c>
      <c r="B213" s="52" t="s">
        <v>629</v>
      </c>
      <c r="C213" s="53" t="s">
        <v>909</v>
      </c>
      <c r="D213" s="54">
        <v>68814600</v>
      </c>
      <c r="E213" s="55">
        <v>58757202.25</v>
      </c>
      <c r="F213" s="56">
        <f t="shared" si="3"/>
        <v>10057397.75</v>
      </c>
    </row>
    <row r="214" spans="1:6" ht="135" x14ac:dyDescent="0.2">
      <c r="A214" s="66" t="s">
        <v>910</v>
      </c>
      <c r="B214" s="63" t="s">
        <v>629</v>
      </c>
      <c r="C214" s="26" t="s">
        <v>911</v>
      </c>
      <c r="D214" s="27">
        <v>68814600</v>
      </c>
      <c r="E214" s="64">
        <v>58757202.25</v>
      </c>
      <c r="F214" s="65">
        <f t="shared" si="3"/>
        <v>10057397.75</v>
      </c>
    </row>
    <row r="215" spans="1:6" ht="135" x14ac:dyDescent="0.2">
      <c r="A215" s="66" t="s">
        <v>910</v>
      </c>
      <c r="B215" s="63" t="s">
        <v>629</v>
      </c>
      <c r="C215" s="26" t="s">
        <v>912</v>
      </c>
      <c r="D215" s="27">
        <v>68814600</v>
      </c>
      <c r="E215" s="64">
        <v>58757202.25</v>
      </c>
      <c r="F215" s="65">
        <f t="shared" si="3"/>
        <v>10057397.75</v>
      </c>
    </row>
    <row r="216" spans="1:6" x14ac:dyDescent="0.2">
      <c r="A216" s="51" t="s">
        <v>815</v>
      </c>
      <c r="B216" s="52" t="s">
        <v>629</v>
      </c>
      <c r="C216" s="53" t="s">
        <v>913</v>
      </c>
      <c r="D216" s="54">
        <v>531800</v>
      </c>
      <c r="E216" s="55">
        <v>464796.53</v>
      </c>
      <c r="F216" s="56">
        <f t="shared" si="3"/>
        <v>67003.469999999972</v>
      </c>
    </row>
    <row r="217" spans="1:6" ht="112.5" x14ac:dyDescent="0.2">
      <c r="A217" s="66" t="s">
        <v>914</v>
      </c>
      <c r="B217" s="63" t="s">
        <v>629</v>
      </c>
      <c r="C217" s="26" t="s">
        <v>915</v>
      </c>
      <c r="D217" s="27">
        <v>531800</v>
      </c>
      <c r="E217" s="64">
        <v>464796.53</v>
      </c>
      <c r="F217" s="65">
        <f t="shared" si="3"/>
        <v>67003.469999999972</v>
      </c>
    </row>
    <row r="218" spans="1:6" ht="112.5" x14ac:dyDescent="0.2">
      <c r="A218" s="66" t="s">
        <v>914</v>
      </c>
      <c r="B218" s="63" t="s">
        <v>629</v>
      </c>
      <c r="C218" s="26" t="s">
        <v>916</v>
      </c>
      <c r="D218" s="27">
        <v>531800</v>
      </c>
      <c r="E218" s="64">
        <v>464796.53</v>
      </c>
      <c r="F218" s="65">
        <f t="shared" si="3"/>
        <v>67003.469999999972</v>
      </c>
    </row>
    <row r="219" spans="1:6" x14ac:dyDescent="0.2">
      <c r="A219" s="51" t="s">
        <v>917</v>
      </c>
      <c r="B219" s="52" t="s">
        <v>629</v>
      </c>
      <c r="C219" s="53" t="s">
        <v>918</v>
      </c>
      <c r="D219" s="54">
        <v>24336400</v>
      </c>
      <c r="E219" s="55">
        <v>23265398.399999999</v>
      </c>
      <c r="F219" s="56">
        <f t="shared" si="3"/>
        <v>1071001.6000000015</v>
      </c>
    </row>
    <row r="220" spans="1:6" ht="90" x14ac:dyDescent="0.2">
      <c r="A220" s="66" t="s">
        <v>919</v>
      </c>
      <c r="B220" s="63" t="s">
        <v>629</v>
      </c>
      <c r="C220" s="26" t="s">
        <v>920</v>
      </c>
      <c r="D220" s="27">
        <v>5973200</v>
      </c>
      <c r="E220" s="64">
        <v>5850719.4500000002</v>
      </c>
      <c r="F220" s="65">
        <f t="shared" si="3"/>
        <v>122480.54999999981</v>
      </c>
    </row>
    <row r="221" spans="1:6" ht="90" x14ac:dyDescent="0.2">
      <c r="A221" s="66" t="s">
        <v>919</v>
      </c>
      <c r="B221" s="63" t="s">
        <v>629</v>
      </c>
      <c r="C221" s="26" t="s">
        <v>921</v>
      </c>
      <c r="D221" s="27">
        <v>5973200</v>
      </c>
      <c r="E221" s="64">
        <v>5850719.4500000002</v>
      </c>
      <c r="F221" s="65">
        <f t="shared" si="3"/>
        <v>122480.54999999981</v>
      </c>
    </row>
    <row r="222" spans="1:6" ht="135" x14ac:dyDescent="0.2">
      <c r="A222" s="66" t="s">
        <v>922</v>
      </c>
      <c r="B222" s="63" t="s">
        <v>629</v>
      </c>
      <c r="C222" s="26" t="s">
        <v>923</v>
      </c>
      <c r="D222" s="27">
        <v>16876000</v>
      </c>
      <c r="E222" s="64">
        <v>15965840.449999999</v>
      </c>
      <c r="F222" s="65">
        <f t="shared" si="3"/>
        <v>910159.55000000075</v>
      </c>
    </row>
    <row r="223" spans="1:6" ht="135" x14ac:dyDescent="0.2">
      <c r="A223" s="66" t="s">
        <v>922</v>
      </c>
      <c r="B223" s="63" t="s">
        <v>629</v>
      </c>
      <c r="C223" s="26" t="s">
        <v>924</v>
      </c>
      <c r="D223" s="27">
        <v>16876000</v>
      </c>
      <c r="E223" s="64">
        <v>15965840.449999999</v>
      </c>
      <c r="F223" s="65">
        <f t="shared" si="3"/>
        <v>910159.55000000075</v>
      </c>
    </row>
    <row r="224" spans="1:6" ht="101.25" x14ac:dyDescent="0.2">
      <c r="A224" s="66" t="s">
        <v>925</v>
      </c>
      <c r="B224" s="63" t="s">
        <v>629</v>
      </c>
      <c r="C224" s="26" t="s">
        <v>926</v>
      </c>
      <c r="D224" s="27">
        <v>1487200</v>
      </c>
      <c r="E224" s="64">
        <v>1448838.5</v>
      </c>
      <c r="F224" s="65">
        <f t="shared" si="3"/>
        <v>38361.5</v>
      </c>
    </row>
    <row r="225" spans="1:6" ht="101.25" x14ac:dyDescent="0.2">
      <c r="A225" s="66" t="s">
        <v>925</v>
      </c>
      <c r="B225" s="63" t="s">
        <v>629</v>
      </c>
      <c r="C225" s="26" t="s">
        <v>927</v>
      </c>
      <c r="D225" s="27">
        <v>1487200</v>
      </c>
      <c r="E225" s="64">
        <v>1448838.5</v>
      </c>
      <c r="F225" s="65">
        <f t="shared" si="3"/>
        <v>38361.5</v>
      </c>
    </row>
    <row r="226" spans="1:6" ht="33.75" x14ac:dyDescent="0.2">
      <c r="A226" s="51" t="s">
        <v>827</v>
      </c>
      <c r="B226" s="52" t="s">
        <v>629</v>
      </c>
      <c r="C226" s="53" t="s">
        <v>928</v>
      </c>
      <c r="D226" s="54">
        <v>12500</v>
      </c>
      <c r="E226" s="55">
        <v>12500</v>
      </c>
      <c r="F226" s="56" t="str">
        <f t="shared" si="3"/>
        <v>-</v>
      </c>
    </row>
    <row r="227" spans="1:6" ht="67.5" x14ac:dyDescent="0.2">
      <c r="A227" s="24" t="s">
        <v>877</v>
      </c>
      <c r="B227" s="63" t="s">
        <v>629</v>
      </c>
      <c r="C227" s="26" t="s">
        <v>929</v>
      </c>
      <c r="D227" s="27">
        <v>12500</v>
      </c>
      <c r="E227" s="64">
        <v>12500</v>
      </c>
      <c r="F227" s="65" t="str">
        <f t="shared" si="3"/>
        <v>-</v>
      </c>
    </row>
    <row r="228" spans="1:6" ht="67.5" x14ac:dyDescent="0.2">
      <c r="A228" s="24" t="s">
        <v>877</v>
      </c>
      <c r="B228" s="63" t="s">
        <v>629</v>
      </c>
      <c r="C228" s="26" t="s">
        <v>930</v>
      </c>
      <c r="D228" s="27">
        <v>12500</v>
      </c>
      <c r="E228" s="64">
        <v>12500</v>
      </c>
      <c r="F228" s="65" t="str">
        <f t="shared" si="3"/>
        <v>-</v>
      </c>
    </row>
    <row r="229" spans="1:6" x14ac:dyDescent="0.2">
      <c r="A229" s="51" t="s">
        <v>931</v>
      </c>
      <c r="B229" s="52" t="s">
        <v>629</v>
      </c>
      <c r="C229" s="53" t="s">
        <v>932</v>
      </c>
      <c r="D229" s="54">
        <v>2584900</v>
      </c>
      <c r="E229" s="55">
        <v>2584301.83</v>
      </c>
      <c r="F229" s="56">
        <f t="shared" si="3"/>
        <v>598.16999999992549</v>
      </c>
    </row>
    <row r="230" spans="1:6" ht="78.75" x14ac:dyDescent="0.2">
      <c r="A230" s="66" t="s">
        <v>933</v>
      </c>
      <c r="B230" s="63" t="s">
        <v>629</v>
      </c>
      <c r="C230" s="26" t="s">
        <v>934</v>
      </c>
      <c r="D230" s="27">
        <v>2434700</v>
      </c>
      <c r="E230" s="64">
        <v>2434301.83</v>
      </c>
      <c r="F230" s="65">
        <f t="shared" si="3"/>
        <v>398.16999999992549</v>
      </c>
    </row>
    <row r="231" spans="1:6" ht="78.75" x14ac:dyDescent="0.2">
      <c r="A231" s="66" t="s">
        <v>933</v>
      </c>
      <c r="B231" s="63" t="s">
        <v>629</v>
      </c>
      <c r="C231" s="26" t="s">
        <v>935</v>
      </c>
      <c r="D231" s="27">
        <v>2434700</v>
      </c>
      <c r="E231" s="64">
        <v>2434301.83</v>
      </c>
      <c r="F231" s="65">
        <f t="shared" si="3"/>
        <v>398.16999999992549</v>
      </c>
    </row>
    <row r="232" spans="1:6" x14ac:dyDescent="0.2">
      <c r="A232" s="24" t="s">
        <v>936</v>
      </c>
      <c r="B232" s="63" t="s">
        <v>629</v>
      </c>
      <c r="C232" s="26" t="s">
        <v>937</v>
      </c>
      <c r="D232" s="27">
        <v>150200</v>
      </c>
      <c r="E232" s="64">
        <v>150000</v>
      </c>
      <c r="F232" s="65">
        <f t="shared" si="3"/>
        <v>200</v>
      </c>
    </row>
    <row r="233" spans="1:6" x14ac:dyDescent="0.2">
      <c r="A233" s="24" t="s">
        <v>936</v>
      </c>
      <c r="B233" s="63" t="s">
        <v>629</v>
      </c>
      <c r="C233" s="26" t="s">
        <v>938</v>
      </c>
      <c r="D233" s="27">
        <v>150200</v>
      </c>
      <c r="E233" s="64">
        <v>150000</v>
      </c>
      <c r="F233" s="65">
        <f t="shared" si="3"/>
        <v>200</v>
      </c>
    </row>
    <row r="234" spans="1:6" x14ac:dyDescent="0.2">
      <c r="A234" s="51" t="s">
        <v>939</v>
      </c>
      <c r="B234" s="52" t="s">
        <v>629</v>
      </c>
      <c r="C234" s="53" t="s">
        <v>940</v>
      </c>
      <c r="D234" s="54">
        <v>1743700</v>
      </c>
      <c r="E234" s="55">
        <v>1743662.16</v>
      </c>
      <c r="F234" s="56">
        <f t="shared" si="3"/>
        <v>37.840000000083819</v>
      </c>
    </row>
    <row r="235" spans="1:6" ht="56.25" x14ac:dyDescent="0.2">
      <c r="A235" s="24" t="s">
        <v>941</v>
      </c>
      <c r="B235" s="63" t="s">
        <v>629</v>
      </c>
      <c r="C235" s="26" t="s">
        <v>942</v>
      </c>
      <c r="D235" s="27">
        <v>1743700</v>
      </c>
      <c r="E235" s="64">
        <v>1743662.16</v>
      </c>
      <c r="F235" s="65">
        <f t="shared" si="3"/>
        <v>37.840000000083819</v>
      </c>
    </row>
    <row r="236" spans="1:6" ht="56.25" x14ac:dyDescent="0.2">
      <c r="A236" s="24" t="s">
        <v>941</v>
      </c>
      <c r="B236" s="63" t="s">
        <v>629</v>
      </c>
      <c r="C236" s="26" t="s">
        <v>943</v>
      </c>
      <c r="D236" s="27">
        <v>1743700</v>
      </c>
      <c r="E236" s="64">
        <v>1743662.16</v>
      </c>
      <c r="F236" s="65">
        <f t="shared" si="3"/>
        <v>37.840000000083819</v>
      </c>
    </row>
    <row r="237" spans="1:6" ht="33.75" x14ac:dyDescent="0.2">
      <c r="A237" s="51" t="s">
        <v>944</v>
      </c>
      <c r="B237" s="52" t="s">
        <v>629</v>
      </c>
      <c r="C237" s="53" t="s">
        <v>945</v>
      </c>
      <c r="D237" s="54">
        <v>139885300</v>
      </c>
      <c r="E237" s="55">
        <v>139885300</v>
      </c>
      <c r="F237" s="56" t="str">
        <f t="shared" si="3"/>
        <v>-</v>
      </c>
    </row>
    <row r="238" spans="1:6" ht="101.25" x14ac:dyDescent="0.2">
      <c r="A238" s="66" t="s">
        <v>946</v>
      </c>
      <c r="B238" s="63" t="s">
        <v>629</v>
      </c>
      <c r="C238" s="26" t="s">
        <v>947</v>
      </c>
      <c r="D238" s="27">
        <v>139885300</v>
      </c>
      <c r="E238" s="64">
        <v>139885300</v>
      </c>
      <c r="F238" s="65" t="str">
        <f t="shared" si="3"/>
        <v>-</v>
      </c>
    </row>
    <row r="239" spans="1:6" ht="101.25" x14ac:dyDescent="0.2">
      <c r="A239" s="66" t="s">
        <v>946</v>
      </c>
      <c r="B239" s="63" t="s">
        <v>629</v>
      </c>
      <c r="C239" s="26" t="s">
        <v>948</v>
      </c>
      <c r="D239" s="27">
        <v>139885300</v>
      </c>
      <c r="E239" s="64">
        <v>139885300</v>
      </c>
      <c r="F239" s="65" t="str">
        <f t="shared" si="3"/>
        <v>-</v>
      </c>
    </row>
    <row r="240" spans="1:6" ht="33.75" x14ac:dyDescent="0.2">
      <c r="A240" s="51" t="s">
        <v>949</v>
      </c>
      <c r="B240" s="52" t="s">
        <v>629</v>
      </c>
      <c r="C240" s="53" t="s">
        <v>950</v>
      </c>
      <c r="D240" s="54">
        <v>142346377.41999999</v>
      </c>
      <c r="E240" s="55">
        <v>141906849.18000001</v>
      </c>
      <c r="F240" s="56">
        <f t="shared" si="3"/>
        <v>439528.23999997973</v>
      </c>
    </row>
    <row r="241" spans="1:6" x14ac:dyDescent="0.2">
      <c r="A241" s="51" t="s">
        <v>951</v>
      </c>
      <c r="B241" s="52" t="s">
        <v>629</v>
      </c>
      <c r="C241" s="53" t="s">
        <v>952</v>
      </c>
      <c r="D241" s="54">
        <v>20085300</v>
      </c>
      <c r="E241" s="55">
        <v>20085300</v>
      </c>
      <c r="F241" s="56" t="str">
        <f t="shared" si="3"/>
        <v>-</v>
      </c>
    </row>
    <row r="242" spans="1:6" ht="78.75" x14ac:dyDescent="0.2">
      <c r="A242" s="66" t="s">
        <v>953</v>
      </c>
      <c r="B242" s="63" t="s">
        <v>629</v>
      </c>
      <c r="C242" s="26" t="s">
        <v>954</v>
      </c>
      <c r="D242" s="27">
        <v>20085300</v>
      </c>
      <c r="E242" s="64">
        <v>20085300</v>
      </c>
      <c r="F242" s="65" t="str">
        <f t="shared" si="3"/>
        <v>-</v>
      </c>
    </row>
    <row r="243" spans="1:6" ht="78.75" x14ac:dyDescent="0.2">
      <c r="A243" s="66" t="s">
        <v>953</v>
      </c>
      <c r="B243" s="63" t="s">
        <v>629</v>
      </c>
      <c r="C243" s="26" t="s">
        <v>955</v>
      </c>
      <c r="D243" s="27">
        <v>20085300</v>
      </c>
      <c r="E243" s="64">
        <v>20085300</v>
      </c>
      <c r="F243" s="65" t="str">
        <f t="shared" si="3"/>
        <v>-</v>
      </c>
    </row>
    <row r="244" spans="1:6" x14ac:dyDescent="0.2">
      <c r="A244" s="51" t="s">
        <v>956</v>
      </c>
      <c r="B244" s="52" t="s">
        <v>629</v>
      </c>
      <c r="C244" s="53" t="s">
        <v>957</v>
      </c>
      <c r="D244" s="54">
        <v>438500</v>
      </c>
      <c r="E244" s="55">
        <v>438172.85</v>
      </c>
      <c r="F244" s="56">
        <f t="shared" si="3"/>
        <v>327.15000000002328</v>
      </c>
    </row>
    <row r="245" spans="1:6" ht="56.25" x14ac:dyDescent="0.2">
      <c r="A245" s="24" t="s">
        <v>958</v>
      </c>
      <c r="B245" s="63" t="s">
        <v>629</v>
      </c>
      <c r="C245" s="26" t="s">
        <v>959</v>
      </c>
      <c r="D245" s="27">
        <v>412100</v>
      </c>
      <c r="E245" s="64">
        <v>411893</v>
      </c>
      <c r="F245" s="65">
        <f t="shared" si="3"/>
        <v>207</v>
      </c>
    </row>
    <row r="246" spans="1:6" ht="56.25" x14ac:dyDescent="0.2">
      <c r="A246" s="24" t="s">
        <v>958</v>
      </c>
      <c r="B246" s="63" t="s">
        <v>629</v>
      </c>
      <c r="C246" s="26" t="s">
        <v>960</v>
      </c>
      <c r="D246" s="27">
        <v>412100</v>
      </c>
      <c r="E246" s="64">
        <v>411893</v>
      </c>
      <c r="F246" s="65">
        <f t="shared" si="3"/>
        <v>207</v>
      </c>
    </row>
    <row r="247" spans="1:6" ht="56.25" x14ac:dyDescent="0.2">
      <c r="A247" s="24" t="s">
        <v>961</v>
      </c>
      <c r="B247" s="63" t="s">
        <v>629</v>
      </c>
      <c r="C247" s="26" t="s">
        <v>962</v>
      </c>
      <c r="D247" s="27">
        <v>13200</v>
      </c>
      <c r="E247" s="64">
        <v>13179</v>
      </c>
      <c r="F247" s="65">
        <f t="shared" si="3"/>
        <v>21</v>
      </c>
    </row>
    <row r="248" spans="1:6" ht="56.25" x14ac:dyDescent="0.2">
      <c r="A248" s="24" t="s">
        <v>961</v>
      </c>
      <c r="B248" s="63" t="s">
        <v>629</v>
      </c>
      <c r="C248" s="26" t="s">
        <v>963</v>
      </c>
      <c r="D248" s="27">
        <v>13200</v>
      </c>
      <c r="E248" s="64">
        <v>13179</v>
      </c>
      <c r="F248" s="65">
        <f t="shared" si="3"/>
        <v>21</v>
      </c>
    </row>
    <row r="249" spans="1:6" ht="67.5" x14ac:dyDescent="0.2">
      <c r="A249" s="24" t="s">
        <v>964</v>
      </c>
      <c r="B249" s="63" t="s">
        <v>629</v>
      </c>
      <c r="C249" s="26" t="s">
        <v>965</v>
      </c>
      <c r="D249" s="27">
        <v>13200</v>
      </c>
      <c r="E249" s="64">
        <v>13100.85</v>
      </c>
      <c r="F249" s="65">
        <f t="shared" si="3"/>
        <v>99.149999999999636</v>
      </c>
    </row>
    <row r="250" spans="1:6" ht="67.5" x14ac:dyDescent="0.2">
      <c r="A250" s="24" t="s">
        <v>964</v>
      </c>
      <c r="B250" s="63" t="s">
        <v>629</v>
      </c>
      <c r="C250" s="26" t="s">
        <v>966</v>
      </c>
      <c r="D250" s="27">
        <v>13200</v>
      </c>
      <c r="E250" s="64">
        <v>13100.85</v>
      </c>
      <c r="F250" s="65">
        <f t="shared" si="3"/>
        <v>99.149999999999636</v>
      </c>
    </row>
    <row r="251" spans="1:6" x14ac:dyDescent="0.2">
      <c r="A251" s="51" t="s">
        <v>931</v>
      </c>
      <c r="B251" s="52" t="s">
        <v>629</v>
      </c>
      <c r="C251" s="53" t="s">
        <v>967</v>
      </c>
      <c r="D251" s="54">
        <v>114051201.16</v>
      </c>
      <c r="E251" s="55">
        <v>113612120.20999999</v>
      </c>
      <c r="F251" s="56">
        <f t="shared" si="3"/>
        <v>439080.95000000298</v>
      </c>
    </row>
    <row r="252" spans="1:6" ht="78.75" x14ac:dyDescent="0.2">
      <c r="A252" s="66" t="s">
        <v>968</v>
      </c>
      <c r="B252" s="63" t="s">
        <v>629</v>
      </c>
      <c r="C252" s="26" t="s">
        <v>969</v>
      </c>
      <c r="D252" s="27">
        <v>24853897.800000001</v>
      </c>
      <c r="E252" s="64">
        <v>24853897.800000001</v>
      </c>
      <c r="F252" s="65" t="str">
        <f t="shared" si="3"/>
        <v>-</v>
      </c>
    </row>
    <row r="253" spans="1:6" ht="78.75" x14ac:dyDescent="0.2">
      <c r="A253" s="66" t="s">
        <v>968</v>
      </c>
      <c r="B253" s="63" t="s">
        <v>629</v>
      </c>
      <c r="C253" s="26" t="s">
        <v>970</v>
      </c>
      <c r="D253" s="27">
        <v>24853897.800000001</v>
      </c>
      <c r="E253" s="64">
        <v>24853897.800000001</v>
      </c>
      <c r="F253" s="65" t="str">
        <f t="shared" si="3"/>
        <v>-</v>
      </c>
    </row>
    <row r="254" spans="1:6" ht="67.5" x14ac:dyDescent="0.2">
      <c r="A254" s="24" t="s">
        <v>971</v>
      </c>
      <c r="B254" s="63" t="s">
        <v>629</v>
      </c>
      <c r="C254" s="26" t="s">
        <v>972</v>
      </c>
      <c r="D254" s="27">
        <v>445200</v>
      </c>
      <c r="E254" s="64">
        <v>445200</v>
      </c>
      <c r="F254" s="65" t="str">
        <f t="shared" si="3"/>
        <v>-</v>
      </c>
    </row>
    <row r="255" spans="1:6" ht="67.5" x14ac:dyDescent="0.2">
      <c r="A255" s="24" t="s">
        <v>971</v>
      </c>
      <c r="B255" s="63" t="s">
        <v>629</v>
      </c>
      <c r="C255" s="26" t="s">
        <v>973</v>
      </c>
      <c r="D255" s="27">
        <v>445200</v>
      </c>
      <c r="E255" s="64">
        <v>445200</v>
      </c>
      <c r="F255" s="65" t="str">
        <f t="shared" si="3"/>
        <v>-</v>
      </c>
    </row>
    <row r="256" spans="1:6" ht="78.75" x14ac:dyDescent="0.2">
      <c r="A256" s="66" t="s">
        <v>974</v>
      </c>
      <c r="B256" s="63" t="s">
        <v>629</v>
      </c>
      <c r="C256" s="26" t="s">
        <v>975</v>
      </c>
      <c r="D256" s="27">
        <v>21736903.120000001</v>
      </c>
      <c r="E256" s="64">
        <v>21736903.120000001</v>
      </c>
      <c r="F256" s="65" t="str">
        <f t="shared" si="3"/>
        <v>-</v>
      </c>
    </row>
    <row r="257" spans="1:6" ht="78.75" x14ac:dyDescent="0.2">
      <c r="A257" s="66" t="s">
        <v>974</v>
      </c>
      <c r="B257" s="63" t="s">
        <v>629</v>
      </c>
      <c r="C257" s="26" t="s">
        <v>976</v>
      </c>
      <c r="D257" s="27">
        <v>21736903.120000001</v>
      </c>
      <c r="E257" s="64">
        <v>21736903.120000001</v>
      </c>
      <c r="F257" s="65" t="str">
        <f t="shared" si="3"/>
        <v>-</v>
      </c>
    </row>
    <row r="258" spans="1:6" ht="78.75" x14ac:dyDescent="0.2">
      <c r="A258" s="66" t="s">
        <v>977</v>
      </c>
      <c r="B258" s="63" t="s">
        <v>629</v>
      </c>
      <c r="C258" s="26" t="s">
        <v>978</v>
      </c>
      <c r="D258" s="27">
        <v>35000</v>
      </c>
      <c r="E258" s="64">
        <v>35000</v>
      </c>
      <c r="F258" s="65" t="str">
        <f t="shared" si="3"/>
        <v>-</v>
      </c>
    </row>
    <row r="259" spans="1:6" ht="78.75" x14ac:dyDescent="0.2">
      <c r="A259" s="66" t="s">
        <v>977</v>
      </c>
      <c r="B259" s="63" t="s">
        <v>629</v>
      </c>
      <c r="C259" s="26" t="s">
        <v>979</v>
      </c>
      <c r="D259" s="27">
        <v>35000</v>
      </c>
      <c r="E259" s="64">
        <v>35000</v>
      </c>
      <c r="F259" s="65" t="str">
        <f t="shared" si="3"/>
        <v>-</v>
      </c>
    </row>
    <row r="260" spans="1:6" ht="67.5" x14ac:dyDescent="0.2">
      <c r="A260" s="24" t="s">
        <v>980</v>
      </c>
      <c r="B260" s="63" t="s">
        <v>629</v>
      </c>
      <c r="C260" s="26" t="s">
        <v>981</v>
      </c>
      <c r="D260" s="27">
        <v>30600</v>
      </c>
      <c r="E260" s="64">
        <v>30600</v>
      </c>
      <c r="F260" s="65" t="str">
        <f t="shared" si="3"/>
        <v>-</v>
      </c>
    </row>
    <row r="261" spans="1:6" ht="67.5" x14ac:dyDescent="0.2">
      <c r="A261" s="24" t="s">
        <v>980</v>
      </c>
      <c r="B261" s="63" t="s">
        <v>629</v>
      </c>
      <c r="C261" s="26" t="s">
        <v>982</v>
      </c>
      <c r="D261" s="27">
        <v>30600</v>
      </c>
      <c r="E261" s="64">
        <v>30600</v>
      </c>
      <c r="F261" s="65" t="str">
        <f t="shared" si="3"/>
        <v>-</v>
      </c>
    </row>
    <row r="262" spans="1:6" ht="101.25" x14ac:dyDescent="0.2">
      <c r="A262" s="66" t="s">
        <v>983</v>
      </c>
      <c r="B262" s="63" t="s">
        <v>629</v>
      </c>
      <c r="C262" s="26" t="s">
        <v>984</v>
      </c>
      <c r="D262" s="27">
        <v>6743369.2400000002</v>
      </c>
      <c r="E262" s="64">
        <v>6743369.2400000002</v>
      </c>
      <c r="F262" s="65" t="str">
        <f t="shared" si="3"/>
        <v>-</v>
      </c>
    </row>
    <row r="263" spans="1:6" ht="101.25" x14ac:dyDescent="0.2">
      <c r="A263" s="66" t="s">
        <v>983</v>
      </c>
      <c r="B263" s="63" t="s">
        <v>629</v>
      </c>
      <c r="C263" s="26" t="s">
        <v>985</v>
      </c>
      <c r="D263" s="27">
        <v>2248567.16</v>
      </c>
      <c r="E263" s="64">
        <v>2248567.16</v>
      </c>
      <c r="F263" s="65" t="str">
        <f t="shared" si="3"/>
        <v>-</v>
      </c>
    </row>
    <row r="264" spans="1:6" ht="101.25" x14ac:dyDescent="0.2">
      <c r="A264" s="66" t="s">
        <v>983</v>
      </c>
      <c r="B264" s="63" t="s">
        <v>629</v>
      </c>
      <c r="C264" s="26" t="s">
        <v>986</v>
      </c>
      <c r="D264" s="27">
        <v>4494802.08</v>
      </c>
      <c r="E264" s="64">
        <v>4494802.08</v>
      </c>
      <c r="F264" s="65" t="str">
        <f t="shared" si="3"/>
        <v>-</v>
      </c>
    </row>
    <row r="265" spans="1:6" x14ac:dyDescent="0.2">
      <c r="A265" s="24" t="s">
        <v>987</v>
      </c>
      <c r="B265" s="63" t="s">
        <v>629</v>
      </c>
      <c r="C265" s="26" t="s">
        <v>988</v>
      </c>
      <c r="D265" s="27">
        <v>98500</v>
      </c>
      <c r="E265" s="64">
        <v>76380</v>
      </c>
      <c r="F265" s="65">
        <f t="shared" si="3"/>
        <v>22120</v>
      </c>
    </row>
    <row r="266" spans="1:6" x14ac:dyDescent="0.2">
      <c r="A266" s="24" t="s">
        <v>987</v>
      </c>
      <c r="B266" s="63" t="s">
        <v>629</v>
      </c>
      <c r="C266" s="26" t="s">
        <v>989</v>
      </c>
      <c r="D266" s="27">
        <v>98500</v>
      </c>
      <c r="E266" s="64">
        <v>76380</v>
      </c>
      <c r="F266" s="65">
        <f t="shared" si="3"/>
        <v>22120</v>
      </c>
    </row>
    <row r="267" spans="1:6" ht="56.25" x14ac:dyDescent="0.2">
      <c r="A267" s="24" t="s">
        <v>990</v>
      </c>
      <c r="B267" s="63" t="s">
        <v>629</v>
      </c>
      <c r="C267" s="26" t="s">
        <v>991</v>
      </c>
      <c r="D267" s="27">
        <v>332500</v>
      </c>
      <c r="E267" s="64">
        <v>332475.68</v>
      </c>
      <c r="F267" s="65">
        <f t="shared" si="3"/>
        <v>24.320000000006985</v>
      </c>
    </row>
    <row r="268" spans="1:6" ht="56.25" x14ac:dyDescent="0.2">
      <c r="A268" s="24" t="s">
        <v>990</v>
      </c>
      <c r="B268" s="63" t="s">
        <v>629</v>
      </c>
      <c r="C268" s="26" t="s">
        <v>992</v>
      </c>
      <c r="D268" s="27">
        <v>332500</v>
      </c>
      <c r="E268" s="64">
        <v>332475.68</v>
      </c>
      <c r="F268" s="65">
        <f t="shared" si="3"/>
        <v>24.320000000006985</v>
      </c>
    </row>
    <row r="269" spans="1:6" ht="67.5" x14ac:dyDescent="0.2">
      <c r="A269" s="24" t="s">
        <v>993</v>
      </c>
      <c r="B269" s="63" t="s">
        <v>629</v>
      </c>
      <c r="C269" s="26" t="s">
        <v>994</v>
      </c>
      <c r="D269" s="27">
        <v>413000</v>
      </c>
      <c r="E269" s="64">
        <v>413000</v>
      </c>
      <c r="F269" s="65" t="str">
        <f t="shared" si="3"/>
        <v>-</v>
      </c>
    </row>
    <row r="270" spans="1:6" ht="67.5" x14ac:dyDescent="0.2">
      <c r="A270" s="24" t="s">
        <v>993</v>
      </c>
      <c r="B270" s="63" t="s">
        <v>629</v>
      </c>
      <c r="C270" s="26" t="s">
        <v>995</v>
      </c>
      <c r="D270" s="27">
        <v>413000</v>
      </c>
      <c r="E270" s="64">
        <v>413000</v>
      </c>
      <c r="F270" s="65" t="str">
        <f t="shared" si="3"/>
        <v>-</v>
      </c>
    </row>
    <row r="271" spans="1:6" ht="45" x14ac:dyDescent="0.2">
      <c r="A271" s="24" t="s">
        <v>996</v>
      </c>
      <c r="B271" s="63" t="s">
        <v>629</v>
      </c>
      <c r="C271" s="26" t="s">
        <v>997</v>
      </c>
      <c r="D271" s="27">
        <v>3928991</v>
      </c>
      <c r="E271" s="64">
        <v>3928888</v>
      </c>
      <c r="F271" s="65">
        <f t="shared" ref="F271:F334" si="4">IF(OR(D271="-",IF(E271="-",0,E271)&gt;=IF(D271="-",0,D271)),"-",IF(D271="-",0,D271)-IF(E271="-",0,E271))</f>
        <v>103</v>
      </c>
    </row>
    <row r="272" spans="1:6" ht="45" x14ac:dyDescent="0.2">
      <c r="A272" s="24" t="s">
        <v>996</v>
      </c>
      <c r="B272" s="63" t="s">
        <v>629</v>
      </c>
      <c r="C272" s="26" t="s">
        <v>998</v>
      </c>
      <c r="D272" s="27">
        <v>3928991</v>
      </c>
      <c r="E272" s="64">
        <v>3928888</v>
      </c>
      <c r="F272" s="65">
        <f t="shared" si="4"/>
        <v>103</v>
      </c>
    </row>
    <row r="273" spans="1:6" ht="90" x14ac:dyDescent="0.2">
      <c r="A273" s="66" t="s">
        <v>999</v>
      </c>
      <c r="B273" s="63" t="s">
        <v>629</v>
      </c>
      <c r="C273" s="26" t="s">
        <v>1000</v>
      </c>
      <c r="D273" s="27">
        <v>80000</v>
      </c>
      <c r="E273" s="64">
        <v>80000</v>
      </c>
      <c r="F273" s="65" t="str">
        <f t="shared" si="4"/>
        <v>-</v>
      </c>
    </row>
    <row r="274" spans="1:6" ht="90" x14ac:dyDescent="0.2">
      <c r="A274" s="66" t="s">
        <v>999</v>
      </c>
      <c r="B274" s="63" t="s">
        <v>629</v>
      </c>
      <c r="C274" s="26" t="s">
        <v>1001</v>
      </c>
      <c r="D274" s="27">
        <v>80000</v>
      </c>
      <c r="E274" s="64">
        <v>80000</v>
      </c>
      <c r="F274" s="65" t="str">
        <f t="shared" si="4"/>
        <v>-</v>
      </c>
    </row>
    <row r="275" spans="1:6" ht="90" x14ac:dyDescent="0.2">
      <c r="A275" s="66" t="s">
        <v>1002</v>
      </c>
      <c r="B275" s="63" t="s">
        <v>629</v>
      </c>
      <c r="C275" s="26" t="s">
        <v>1003</v>
      </c>
      <c r="D275" s="27">
        <v>45000</v>
      </c>
      <c r="E275" s="64">
        <v>45000</v>
      </c>
      <c r="F275" s="65" t="str">
        <f t="shared" si="4"/>
        <v>-</v>
      </c>
    </row>
    <row r="276" spans="1:6" ht="90" x14ac:dyDescent="0.2">
      <c r="A276" s="66" t="s">
        <v>1002</v>
      </c>
      <c r="B276" s="63" t="s">
        <v>629</v>
      </c>
      <c r="C276" s="26" t="s">
        <v>1004</v>
      </c>
      <c r="D276" s="27">
        <v>45000</v>
      </c>
      <c r="E276" s="64">
        <v>45000</v>
      </c>
      <c r="F276" s="65" t="str">
        <f t="shared" si="4"/>
        <v>-</v>
      </c>
    </row>
    <row r="277" spans="1:6" ht="123.75" x14ac:dyDescent="0.2">
      <c r="A277" s="66" t="s">
        <v>1005</v>
      </c>
      <c r="B277" s="63" t="s">
        <v>629</v>
      </c>
      <c r="C277" s="26" t="s">
        <v>1006</v>
      </c>
      <c r="D277" s="27">
        <v>39000</v>
      </c>
      <c r="E277" s="64">
        <v>39000</v>
      </c>
      <c r="F277" s="65" t="str">
        <f t="shared" si="4"/>
        <v>-</v>
      </c>
    </row>
    <row r="278" spans="1:6" ht="123.75" x14ac:dyDescent="0.2">
      <c r="A278" s="66" t="s">
        <v>1005</v>
      </c>
      <c r="B278" s="63" t="s">
        <v>629</v>
      </c>
      <c r="C278" s="26" t="s">
        <v>1007</v>
      </c>
      <c r="D278" s="27">
        <v>39000</v>
      </c>
      <c r="E278" s="64">
        <v>39000</v>
      </c>
      <c r="F278" s="65" t="str">
        <f t="shared" si="4"/>
        <v>-</v>
      </c>
    </row>
    <row r="279" spans="1:6" ht="90" x14ac:dyDescent="0.2">
      <c r="A279" s="66" t="s">
        <v>1008</v>
      </c>
      <c r="B279" s="63" t="s">
        <v>629</v>
      </c>
      <c r="C279" s="26" t="s">
        <v>1009</v>
      </c>
      <c r="D279" s="27">
        <v>36640</v>
      </c>
      <c r="E279" s="64">
        <v>36640</v>
      </c>
      <c r="F279" s="65" t="str">
        <f t="shared" si="4"/>
        <v>-</v>
      </c>
    </row>
    <row r="280" spans="1:6" ht="90" x14ac:dyDescent="0.2">
      <c r="A280" s="66" t="s">
        <v>1008</v>
      </c>
      <c r="B280" s="63" t="s">
        <v>629</v>
      </c>
      <c r="C280" s="26" t="s">
        <v>1010</v>
      </c>
      <c r="D280" s="27">
        <v>36640</v>
      </c>
      <c r="E280" s="64">
        <v>36640</v>
      </c>
      <c r="F280" s="65" t="str">
        <f t="shared" si="4"/>
        <v>-</v>
      </c>
    </row>
    <row r="281" spans="1:6" ht="101.25" x14ac:dyDescent="0.2">
      <c r="A281" s="66" t="s">
        <v>1011</v>
      </c>
      <c r="B281" s="63" t="s">
        <v>629</v>
      </c>
      <c r="C281" s="26" t="s">
        <v>1012</v>
      </c>
      <c r="D281" s="27">
        <v>55232600</v>
      </c>
      <c r="E281" s="64">
        <v>54815766.369999997</v>
      </c>
      <c r="F281" s="65">
        <f t="shared" si="4"/>
        <v>416833.63000000268</v>
      </c>
    </row>
    <row r="282" spans="1:6" ht="101.25" x14ac:dyDescent="0.2">
      <c r="A282" s="66" t="s">
        <v>1011</v>
      </c>
      <c r="B282" s="63" t="s">
        <v>629</v>
      </c>
      <c r="C282" s="26" t="s">
        <v>1013</v>
      </c>
      <c r="D282" s="27">
        <v>55232600</v>
      </c>
      <c r="E282" s="64">
        <v>54815766.369999997</v>
      </c>
      <c r="F282" s="65">
        <f t="shared" si="4"/>
        <v>416833.63000000268</v>
      </c>
    </row>
    <row r="283" spans="1:6" ht="22.5" x14ac:dyDescent="0.2">
      <c r="A283" s="51" t="s">
        <v>1014</v>
      </c>
      <c r="B283" s="52" t="s">
        <v>629</v>
      </c>
      <c r="C283" s="53" t="s">
        <v>1015</v>
      </c>
      <c r="D283" s="54">
        <v>6816276.2599999998</v>
      </c>
      <c r="E283" s="55">
        <v>6816156.1200000001</v>
      </c>
      <c r="F283" s="56">
        <f t="shared" si="4"/>
        <v>120.13999999966472</v>
      </c>
    </row>
    <row r="284" spans="1:6" ht="78.75" x14ac:dyDescent="0.2">
      <c r="A284" s="24" t="s">
        <v>1016</v>
      </c>
      <c r="B284" s="63" t="s">
        <v>629</v>
      </c>
      <c r="C284" s="26" t="s">
        <v>1017</v>
      </c>
      <c r="D284" s="27">
        <v>3900846.26</v>
      </c>
      <c r="E284" s="64">
        <v>3900771.12</v>
      </c>
      <c r="F284" s="65">
        <f t="shared" si="4"/>
        <v>75.139999999664724</v>
      </c>
    </row>
    <row r="285" spans="1:6" ht="78.75" x14ac:dyDescent="0.2">
      <c r="A285" s="24" t="s">
        <v>1016</v>
      </c>
      <c r="B285" s="63" t="s">
        <v>629</v>
      </c>
      <c r="C285" s="26" t="s">
        <v>1018</v>
      </c>
      <c r="D285" s="27">
        <v>2885660.17</v>
      </c>
      <c r="E285" s="64">
        <v>2885660.17</v>
      </c>
      <c r="F285" s="65" t="str">
        <f t="shared" si="4"/>
        <v>-</v>
      </c>
    </row>
    <row r="286" spans="1:6" ht="78.75" x14ac:dyDescent="0.2">
      <c r="A286" s="24" t="s">
        <v>1016</v>
      </c>
      <c r="B286" s="63" t="s">
        <v>629</v>
      </c>
      <c r="C286" s="26" t="s">
        <v>1019</v>
      </c>
      <c r="D286" s="27">
        <v>310170.8</v>
      </c>
      <c r="E286" s="64">
        <v>310095.65999999997</v>
      </c>
      <c r="F286" s="65">
        <f t="shared" si="4"/>
        <v>75.14000000001397</v>
      </c>
    </row>
    <row r="287" spans="1:6" ht="78.75" x14ac:dyDescent="0.2">
      <c r="A287" s="24" t="s">
        <v>1016</v>
      </c>
      <c r="B287" s="63" t="s">
        <v>629</v>
      </c>
      <c r="C287" s="26" t="s">
        <v>1020</v>
      </c>
      <c r="D287" s="27">
        <v>705015.29</v>
      </c>
      <c r="E287" s="64">
        <v>705015.29</v>
      </c>
      <c r="F287" s="65" t="str">
        <f t="shared" si="4"/>
        <v>-</v>
      </c>
    </row>
    <row r="288" spans="1:6" ht="67.5" x14ac:dyDescent="0.2">
      <c r="A288" s="24" t="s">
        <v>1021</v>
      </c>
      <c r="B288" s="63" t="s">
        <v>629</v>
      </c>
      <c r="C288" s="26" t="s">
        <v>1022</v>
      </c>
      <c r="D288" s="27">
        <v>252500</v>
      </c>
      <c r="E288" s="64">
        <v>252455</v>
      </c>
      <c r="F288" s="65">
        <f t="shared" si="4"/>
        <v>45</v>
      </c>
    </row>
    <row r="289" spans="1:6" ht="67.5" x14ac:dyDescent="0.2">
      <c r="A289" s="24" t="s">
        <v>1021</v>
      </c>
      <c r="B289" s="63" t="s">
        <v>629</v>
      </c>
      <c r="C289" s="26" t="s">
        <v>1023</v>
      </c>
      <c r="D289" s="27">
        <v>252200</v>
      </c>
      <c r="E289" s="64">
        <v>252200</v>
      </c>
      <c r="F289" s="65" t="str">
        <f t="shared" si="4"/>
        <v>-</v>
      </c>
    </row>
    <row r="290" spans="1:6" ht="67.5" x14ac:dyDescent="0.2">
      <c r="A290" s="24" t="s">
        <v>1021</v>
      </c>
      <c r="B290" s="63" t="s">
        <v>629</v>
      </c>
      <c r="C290" s="26" t="s">
        <v>1024</v>
      </c>
      <c r="D290" s="27">
        <v>300</v>
      </c>
      <c r="E290" s="64">
        <v>255</v>
      </c>
      <c r="F290" s="65">
        <f t="shared" si="4"/>
        <v>45</v>
      </c>
    </row>
    <row r="291" spans="1:6" ht="78.75" x14ac:dyDescent="0.2">
      <c r="A291" s="66" t="s">
        <v>1025</v>
      </c>
      <c r="B291" s="63" t="s">
        <v>629</v>
      </c>
      <c r="C291" s="26" t="s">
        <v>1026</v>
      </c>
      <c r="D291" s="27">
        <v>2662930</v>
      </c>
      <c r="E291" s="64">
        <v>2662930</v>
      </c>
      <c r="F291" s="65" t="str">
        <f t="shared" si="4"/>
        <v>-</v>
      </c>
    </row>
    <row r="292" spans="1:6" ht="78.75" x14ac:dyDescent="0.2">
      <c r="A292" s="66" t="s">
        <v>1025</v>
      </c>
      <c r="B292" s="63" t="s">
        <v>629</v>
      </c>
      <c r="C292" s="26" t="s">
        <v>1027</v>
      </c>
      <c r="D292" s="27">
        <v>2662930</v>
      </c>
      <c r="E292" s="64">
        <v>2662930</v>
      </c>
      <c r="F292" s="65" t="str">
        <f t="shared" si="4"/>
        <v>-</v>
      </c>
    </row>
    <row r="293" spans="1:6" x14ac:dyDescent="0.2">
      <c r="A293" s="51" t="s">
        <v>939</v>
      </c>
      <c r="B293" s="52" t="s">
        <v>629</v>
      </c>
      <c r="C293" s="53" t="s">
        <v>1028</v>
      </c>
      <c r="D293" s="54">
        <v>955100</v>
      </c>
      <c r="E293" s="55">
        <v>955100</v>
      </c>
      <c r="F293" s="56" t="str">
        <f t="shared" si="4"/>
        <v>-</v>
      </c>
    </row>
    <row r="294" spans="1:6" ht="67.5" x14ac:dyDescent="0.2">
      <c r="A294" s="24" t="s">
        <v>1029</v>
      </c>
      <c r="B294" s="63" t="s">
        <v>629</v>
      </c>
      <c r="C294" s="26" t="s">
        <v>1030</v>
      </c>
      <c r="D294" s="27">
        <v>955100</v>
      </c>
      <c r="E294" s="64">
        <v>955100</v>
      </c>
      <c r="F294" s="65" t="str">
        <f t="shared" si="4"/>
        <v>-</v>
      </c>
    </row>
    <row r="295" spans="1:6" ht="67.5" x14ac:dyDescent="0.2">
      <c r="A295" s="24" t="s">
        <v>1029</v>
      </c>
      <c r="B295" s="63" t="s">
        <v>629</v>
      </c>
      <c r="C295" s="26" t="s">
        <v>1031</v>
      </c>
      <c r="D295" s="27">
        <v>955100</v>
      </c>
      <c r="E295" s="64">
        <v>955100</v>
      </c>
      <c r="F295" s="65" t="str">
        <f t="shared" si="4"/>
        <v>-</v>
      </c>
    </row>
    <row r="296" spans="1:6" ht="22.5" x14ac:dyDescent="0.2">
      <c r="A296" s="51" t="s">
        <v>1032</v>
      </c>
      <c r="B296" s="52" t="s">
        <v>629</v>
      </c>
      <c r="C296" s="53" t="s">
        <v>1033</v>
      </c>
      <c r="D296" s="54">
        <v>1590292937.0699999</v>
      </c>
      <c r="E296" s="55">
        <v>1493271566.6800001</v>
      </c>
      <c r="F296" s="56">
        <f t="shared" si="4"/>
        <v>97021370.389999866</v>
      </c>
    </row>
    <row r="297" spans="1:6" x14ac:dyDescent="0.2">
      <c r="A297" s="51" t="s">
        <v>1034</v>
      </c>
      <c r="B297" s="52" t="s">
        <v>629</v>
      </c>
      <c r="C297" s="53" t="s">
        <v>1035</v>
      </c>
      <c r="D297" s="54">
        <v>475845513.01999998</v>
      </c>
      <c r="E297" s="55">
        <v>426292028.62</v>
      </c>
      <c r="F297" s="56">
        <f t="shared" si="4"/>
        <v>49553484.399999976</v>
      </c>
    </row>
    <row r="298" spans="1:6" ht="101.25" x14ac:dyDescent="0.2">
      <c r="A298" s="66" t="s">
        <v>1036</v>
      </c>
      <c r="B298" s="63" t="s">
        <v>629</v>
      </c>
      <c r="C298" s="26" t="s">
        <v>1037</v>
      </c>
      <c r="D298" s="27">
        <v>122860513.02</v>
      </c>
      <c r="E298" s="64">
        <v>122854003.02</v>
      </c>
      <c r="F298" s="65">
        <f t="shared" si="4"/>
        <v>6510</v>
      </c>
    </row>
    <row r="299" spans="1:6" ht="101.25" x14ac:dyDescent="0.2">
      <c r="A299" s="66" t="s">
        <v>1036</v>
      </c>
      <c r="B299" s="63" t="s">
        <v>629</v>
      </c>
      <c r="C299" s="26" t="s">
        <v>1038</v>
      </c>
      <c r="D299" s="27">
        <v>121439286.02</v>
      </c>
      <c r="E299" s="64">
        <v>121439286.02</v>
      </c>
      <c r="F299" s="65" t="str">
        <f t="shared" si="4"/>
        <v>-</v>
      </c>
    </row>
    <row r="300" spans="1:6" ht="101.25" x14ac:dyDescent="0.2">
      <c r="A300" s="66" t="s">
        <v>1036</v>
      </c>
      <c r="B300" s="63" t="s">
        <v>629</v>
      </c>
      <c r="C300" s="26" t="s">
        <v>1039</v>
      </c>
      <c r="D300" s="27">
        <v>1421227</v>
      </c>
      <c r="E300" s="64">
        <v>1414717</v>
      </c>
      <c r="F300" s="65">
        <f t="shared" si="4"/>
        <v>6510</v>
      </c>
    </row>
    <row r="301" spans="1:6" ht="33.75" x14ac:dyDescent="0.2">
      <c r="A301" s="24" t="s">
        <v>1040</v>
      </c>
      <c r="B301" s="63" t="s">
        <v>629</v>
      </c>
      <c r="C301" s="26" t="s">
        <v>1041</v>
      </c>
      <c r="D301" s="27">
        <v>347500</v>
      </c>
      <c r="E301" s="64">
        <v>205925.8</v>
      </c>
      <c r="F301" s="65">
        <f t="shared" si="4"/>
        <v>141574.20000000001</v>
      </c>
    </row>
    <row r="302" spans="1:6" ht="33.75" x14ac:dyDescent="0.2">
      <c r="A302" s="24" t="s">
        <v>1040</v>
      </c>
      <c r="B302" s="63" t="s">
        <v>629</v>
      </c>
      <c r="C302" s="26" t="s">
        <v>1042</v>
      </c>
      <c r="D302" s="27">
        <v>347500</v>
      </c>
      <c r="E302" s="64">
        <v>205925.8</v>
      </c>
      <c r="F302" s="65">
        <f t="shared" si="4"/>
        <v>141574.20000000001</v>
      </c>
    </row>
    <row r="303" spans="1:6" ht="67.5" x14ac:dyDescent="0.2">
      <c r="A303" s="24" t="s">
        <v>1043</v>
      </c>
      <c r="B303" s="63" t="s">
        <v>629</v>
      </c>
      <c r="C303" s="26" t="s">
        <v>1044</v>
      </c>
      <c r="D303" s="27">
        <v>1972000</v>
      </c>
      <c r="E303" s="64">
        <v>1879100</v>
      </c>
      <c r="F303" s="65">
        <f t="shared" si="4"/>
        <v>92900</v>
      </c>
    </row>
    <row r="304" spans="1:6" ht="67.5" x14ac:dyDescent="0.2">
      <c r="A304" s="24" t="s">
        <v>1043</v>
      </c>
      <c r="B304" s="63" t="s">
        <v>629</v>
      </c>
      <c r="C304" s="26" t="s">
        <v>1045</v>
      </c>
      <c r="D304" s="27">
        <v>1972000</v>
      </c>
      <c r="E304" s="64">
        <v>1879100</v>
      </c>
      <c r="F304" s="65">
        <f t="shared" si="4"/>
        <v>92900</v>
      </c>
    </row>
    <row r="305" spans="1:6" ht="202.5" x14ac:dyDescent="0.2">
      <c r="A305" s="66" t="s">
        <v>1046</v>
      </c>
      <c r="B305" s="63" t="s">
        <v>629</v>
      </c>
      <c r="C305" s="26" t="s">
        <v>1047</v>
      </c>
      <c r="D305" s="27">
        <v>201843200</v>
      </c>
      <c r="E305" s="64">
        <v>201843200</v>
      </c>
      <c r="F305" s="65" t="str">
        <f t="shared" si="4"/>
        <v>-</v>
      </c>
    </row>
    <row r="306" spans="1:6" ht="202.5" x14ac:dyDescent="0.2">
      <c r="A306" s="66" t="s">
        <v>1046</v>
      </c>
      <c r="B306" s="63" t="s">
        <v>629</v>
      </c>
      <c r="C306" s="26" t="s">
        <v>1048</v>
      </c>
      <c r="D306" s="27">
        <v>201843200</v>
      </c>
      <c r="E306" s="64">
        <v>201843200</v>
      </c>
      <c r="F306" s="65" t="str">
        <f t="shared" si="4"/>
        <v>-</v>
      </c>
    </row>
    <row r="307" spans="1:6" ht="67.5" x14ac:dyDescent="0.2">
      <c r="A307" s="24" t="s">
        <v>1049</v>
      </c>
      <c r="B307" s="63" t="s">
        <v>629</v>
      </c>
      <c r="C307" s="26" t="s">
        <v>1050</v>
      </c>
      <c r="D307" s="27">
        <v>375000</v>
      </c>
      <c r="E307" s="64">
        <v>375000</v>
      </c>
      <c r="F307" s="65" t="str">
        <f t="shared" si="4"/>
        <v>-</v>
      </c>
    </row>
    <row r="308" spans="1:6" ht="67.5" x14ac:dyDescent="0.2">
      <c r="A308" s="24" t="s">
        <v>1049</v>
      </c>
      <c r="B308" s="63" t="s">
        <v>629</v>
      </c>
      <c r="C308" s="26" t="s">
        <v>1051</v>
      </c>
      <c r="D308" s="27">
        <v>375000</v>
      </c>
      <c r="E308" s="64">
        <v>375000</v>
      </c>
      <c r="F308" s="65" t="str">
        <f t="shared" si="4"/>
        <v>-</v>
      </c>
    </row>
    <row r="309" spans="1:6" ht="90" x14ac:dyDescent="0.2">
      <c r="A309" s="66" t="s">
        <v>1052</v>
      </c>
      <c r="B309" s="63" t="s">
        <v>629</v>
      </c>
      <c r="C309" s="26" t="s">
        <v>1053</v>
      </c>
      <c r="D309" s="27">
        <v>25083500</v>
      </c>
      <c r="E309" s="64">
        <v>25067677.890000001</v>
      </c>
      <c r="F309" s="65">
        <f t="shared" si="4"/>
        <v>15822.109999999404</v>
      </c>
    </row>
    <row r="310" spans="1:6" ht="90" x14ac:dyDescent="0.2">
      <c r="A310" s="66" t="s">
        <v>1052</v>
      </c>
      <c r="B310" s="63" t="s">
        <v>629</v>
      </c>
      <c r="C310" s="26" t="s">
        <v>1054</v>
      </c>
      <c r="D310" s="27">
        <v>25083500</v>
      </c>
      <c r="E310" s="64">
        <v>25067677.890000001</v>
      </c>
      <c r="F310" s="65">
        <f t="shared" si="4"/>
        <v>15822.109999999404</v>
      </c>
    </row>
    <row r="311" spans="1:6" ht="67.5" x14ac:dyDescent="0.2">
      <c r="A311" s="24" t="s">
        <v>1055</v>
      </c>
      <c r="B311" s="63" t="s">
        <v>629</v>
      </c>
      <c r="C311" s="26" t="s">
        <v>1056</v>
      </c>
      <c r="D311" s="27">
        <v>114068000</v>
      </c>
      <c r="E311" s="64">
        <v>64898976.619999997</v>
      </c>
      <c r="F311" s="65">
        <f t="shared" si="4"/>
        <v>49169023.380000003</v>
      </c>
    </row>
    <row r="312" spans="1:6" ht="67.5" x14ac:dyDescent="0.2">
      <c r="A312" s="24" t="s">
        <v>1055</v>
      </c>
      <c r="B312" s="63" t="s">
        <v>629</v>
      </c>
      <c r="C312" s="26" t="s">
        <v>1057</v>
      </c>
      <c r="D312" s="27">
        <v>114068000</v>
      </c>
      <c r="E312" s="64">
        <v>64898976.619999997</v>
      </c>
      <c r="F312" s="65">
        <f t="shared" si="4"/>
        <v>49169023.380000003</v>
      </c>
    </row>
    <row r="313" spans="1:6" ht="56.25" x14ac:dyDescent="0.2">
      <c r="A313" s="24" t="s">
        <v>1058</v>
      </c>
      <c r="B313" s="63" t="s">
        <v>629</v>
      </c>
      <c r="C313" s="26" t="s">
        <v>1059</v>
      </c>
      <c r="D313" s="27">
        <v>443100</v>
      </c>
      <c r="E313" s="64">
        <v>409445.29</v>
      </c>
      <c r="F313" s="65">
        <f t="shared" si="4"/>
        <v>33654.710000000021</v>
      </c>
    </row>
    <row r="314" spans="1:6" ht="56.25" x14ac:dyDescent="0.2">
      <c r="A314" s="24" t="s">
        <v>1058</v>
      </c>
      <c r="B314" s="63" t="s">
        <v>629</v>
      </c>
      <c r="C314" s="26" t="s">
        <v>1060</v>
      </c>
      <c r="D314" s="27">
        <v>443100</v>
      </c>
      <c r="E314" s="64">
        <v>409445.29</v>
      </c>
      <c r="F314" s="65">
        <f t="shared" si="4"/>
        <v>33654.710000000021</v>
      </c>
    </row>
    <row r="315" spans="1:6" ht="101.25" x14ac:dyDescent="0.2">
      <c r="A315" s="66" t="s">
        <v>1011</v>
      </c>
      <c r="B315" s="63" t="s">
        <v>629</v>
      </c>
      <c r="C315" s="26" t="s">
        <v>1061</v>
      </c>
      <c r="D315" s="27">
        <v>8852700</v>
      </c>
      <c r="E315" s="64">
        <v>8758700</v>
      </c>
      <c r="F315" s="65">
        <f t="shared" si="4"/>
        <v>94000</v>
      </c>
    </row>
    <row r="316" spans="1:6" ht="101.25" x14ac:dyDescent="0.2">
      <c r="A316" s="66" t="s">
        <v>1011</v>
      </c>
      <c r="B316" s="63" t="s">
        <v>629</v>
      </c>
      <c r="C316" s="26" t="s">
        <v>1062</v>
      </c>
      <c r="D316" s="27">
        <v>8852700</v>
      </c>
      <c r="E316" s="64">
        <v>8758700</v>
      </c>
      <c r="F316" s="65">
        <f t="shared" si="4"/>
        <v>94000</v>
      </c>
    </row>
    <row r="317" spans="1:6" x14ac:dyDescent="0.2">
      <c r="A317" s="51" t="s">
        <v>1063</v>
      </c>
      <c r="B317" s="52" t="s">
        <v>629</v>
      </c>
      <c r="C317" s="53" t="s">
        <v>1064</v>
      </c>
      <c r="D317" s="54">
        <v>1030777293.96</v>
      </c>
      <c r="E317" s="55">
        <v>983371722.70000005</v>
      </c>
      <c r="F317" s="56">
        <f t="shared" si="4"/>
        <v>47405571.25999999</v>
      </c>
    </row>
    <row r="318" spans="1:6" ht="123.75" x14ac:dyDescent="0.2">
      <c r="A318" s="66" t="s">
        <v>1065</v>
      </c>
      <c r="B318" s="63" t="s">
        <v>629</v>
      </c>
      <c r="C318" s="26" t="s">
        <v>1066</v>
      </c>
      <c r="D318" s="27">
        <v>132060136.29000001</v>
      </c>
      <c r="E318" s="64">
        <v>132037629.3</v>
      </c>
      <c r="F318" s="65">
        <f t="shared" si="4"/>
        <v>22506.990000009537</v>
      </c>
    </row>
    <row r="319" spans="1:6" ht="123.75" x14ac:dyDescent="0.2">
      <c r="A319" s="66" t="s">
        <v>1065</v>
      </c>
      <c r="B319" s="63" t="s">
        <v>629</v>
      </c>
      <c r="C319" s="26" t="s">
        <v>1067</v>
      </c>
      <c r="D319" s="27">
        <v>115230850.68000001</v>
      </c>
      <c r="E319" s="64">
        <v>115230850.68000001</v>
      </c>
      <c r="F319" s="65" t="str">
        <f t="shared" si="4"/>
        <v>-</v>
      </c>
    </row>
    <row r="320" spans="1:6" ht="123.75" x14ac:dyDescent="0.2">
      <c r="A320" s="66" t="s">
        <v>1065</v>
      </c>
      <c r="B320" s="63" t="s">
        <v>629</v>
      </c>
      <c r="C320" s="26" t="s">
        <v>1068</v>
      </c>
      <c r="D320" s="27">
        <v>16829285.609999999</v>
      </c>
      <c r="E320" s="64">
        <v>16806778.620000001</v>
      </c>
      <c r="F320" s="65">
        <f t="shared" si="4"/>
        <v>22506.989999998361</v>
      </c>
    </row>
    <row r="321" spans="1:6" ht="202.5" x14ac:dyDescent="0.2">
      <c r="A321" s="66" t="s">
        <v>1046</v>
      </c>
      <c r="B321" s="63" t="s">
        <v>629</v>
      </c>
      <c r="C321" s="26" t="s">
        <v>1069</v>
      </c>
      <c r="D321" s="27">
        <v>409041200</v>
      </c>
      <c r="E321" s="64">
        <v>409041200</v>
      </c>
      <c r="F321" s="65" t="str">
        <f t="shared" si="4"/>
        <v>-</v>
      </c>
    </row>
    <row r="322" spans="1:6" ht="202.5" x14ac:dyDescent="0.2">
      <c r="A322" s="66" t="s">
        <v>1046</v>
      </c>
      <c r="B322" s="63" t="s">
        <v>629</v>
      </c>
      <c r="C322" s="26" t="s">
        <v>1070</v>
      </c>
      <c r="D322" s="27">
        <v>409041200</v>
      </c>
      <c r="E322" s="64">
        <v>409041200</v>
      </c>
      <c r="F322" s="65" t="str">
        <f t="shared" si="4"/>
        <v>-</v>
      </c>
    </row>
    <row r="323" spans="1:6" ht="67.5" x14ac:dyDescent="0.2">
      <c r="A323" s="24" t="s">
        <v>1049</v>
      </c>
      <c r="B323" s="63" t="s">
        <v>629</v>
      </c>
      <c r="C323" s="26" t="s">
        <v>1071</v>
      </c>
      <c r="D323" s="27">
        <v>1408500</v>
      </c>
      <c r="E323" s="64">
        <v>1382776.83</v>
      </c>
      <c r="F323" s="65">
        <f t="shared" si="4"/>
        <v>25723.169999999925</v>
      </c>
    </row>
    <row r="324" spans="1:6" ht="67.5" x14ac:dyDescent="0.2">
      <c r="A324" s="24" t="s">
        <v>1049</v>
      </c>
      <c r="B324" s="63" t="s">
        <v>629</v>
      </c>
      <c r="C324" s="26" t="s">
        <v>1072</v>
      </c>
      <c r="D324" s="27">
        <v>66700</v>
      </c>
      <c r="E324" s="64">
        <v>66616.83</v>
      </c>
      <c r="F324" s="65">
        <f t="shared" si="4"/>
        <v>83.169999999998254</v>
      </c>
    </row>
    <row r="325" spans="1:6" ht="67.5" x14ac:dyDescent="0.2">
      <c r="A325" s="24" t="s">
        <v>1049</v>
      </c>
      <c r="B325" s="63" t="s">
        <v>629</v>
      </c>
      <c r="C325" s="26" t="s">
        <v>1073</v>
      </c>
      <c r="D325" s="27">
        <v>1341800</v>
      </c>
      <c r="E325" s="64">
        <v>1316160</v>
      </c>
      <c r="F325" s="65">
        <f t="shared" si="4"/>
        <v>25640</v>
      </c>
    </row>
    <row r="326" spans="1:6" ht="90" x14ac:dyDescent="0.2">
      <c r="A326" s="66" t="s">
        <v>1074</v>
      </c>
      <c r="B326" s="63" t="s">
        <v>629</v>
      </c>
      <c r="C326" s="26" t="s">
        <v>1075</v>
      </c>
      <c r="D326" s="27">
        <v>28786600</v>
      </c>
      <c r="E326" s="64">
        <v>24480728.989999998</v>
      </c>
      <c r="F326" s="65">
        <f t="shared" si="4"/>
        <v>4305871.0100000016</v>
      </c>
    </row>
    <row r="327" spans="1:6" ht="90" x14ac:dyDescent="0.2">
      <c r="A327" s="66" t="s">
        <v>1074</v>
      </c>
      <c r="B327" s="63" t="s">
        <v>629</v>
      </c>
      <c r="C327" s="26" t="s">
        <v>1076</v>
      </c>
      <c r="D327" s="27">
        <v>28786600</v>
      </c>
      <c r="E327" s="64">
        <v>24480728.989999998</v>
      </c>
      <c r="F327" s="65">
        <f t="shared" si="4"/>
        <v>4305871.0100000016</v>
      </c>
    </row>
    <row r="328" spans="1:6" ht="67.5" x14ac:dyDescent="0.2">
      <c r="A328" s="24" t="s">
        <v>1077</v>
      </c>
      <c r="B328" s="63" t="s">
        <v>629</v>
      </c>
      <c r="C328" s="26" t="s">
        <v>1078</v>
      </c>
      <c r="D328" s="27">
        <v>112200500</v>
      </c>
      <c r="E328" s="64">
        <v>77873480.939999998</v>
      </c>
      <c r="F328" s="65">
        <f t="shared" si="4"/>
        <v>34327019.060000002</v>
      </c>
    </row>
    <row r="329" spans="1:6" ht="67.5" x14ac:dyDescent="0.2">
      <c r="A329" s="24" t="s">
        <v>1077</v>
      </c>
      <c r="B329" s="63" t="s">
        <v>629</v>
      </c>
      <c r="C329" s="26" t="s">
        <v>1079</v>
      </c>
      <c r="D329" s="27">
        <v>112200500</v>
      </c>
      <c r="E329" s="64">
        <v>77873480.939999998</v>
      </c>
      <c r="F329" s="65">
        <f t="shared" si="4"/>
        <v>34327019.060000002</v>
      </c>
    </row>
    <row r="330" spans="1:6" ht="56.25" x14ac:dyDescent="0.2">
      <c r="A330" s="24" t="s">
        <v>1080</v>
      </c>
      <c r="B330" s="63" t="s">
        <v>629</v>
      </c>
      <c r="C330" s="26" t="s">
        <v>1081</v>
      </c>
      <c r="D330" s="27">
        <v>828900</v>
      </c>
      <c r="E330" s="64">
        <v>826141.11</v>
      </c>
      <c r="F330" s="65">
        <f t="shared" si="4"/>
        <v>2758.890000000014</v>
      </c>
    </row>
    <row r="331" spans="1:6" ht="56.25" x14ac:dyDescent="0.2">
      <c r="A331" s="24" t="s">
        <v>1080</v>
      </c>
      <c r="B331" s="63" t="s">
        <v>629</v>
      </c>
      <c r="C331" s="26" t="s">
        <v>1082</v>
      </c>
      <c r="D331" s="27">
        <v>828900</v>
      </c>
      <c r="E331" s="64">
        <v>826141.11</v>
      </c>
      <c r="F331" s="65">
        <f t="shared" si="4"/>
        <v>2758.890000000014</v>
      </c>
    </row>
    <row r="332" spans="1:6" ht="67.5" x14ac:dyDescent="0.2">
      <c r="A332" s="24" t="s">
        <v>1083</v>
      </c>
      <c r="B332" s="63" t="s">
        <v>629</v>
      </c>
      <c r="C332" s="26" t="s">
        <v>1084</v>
      </c>
      <c r="D332" s="27">
        <v>4863400</v>
      </c>
      <c r="E332" s="64">
        <v>4863333.34</v>
      </c>
      <c r="F332" s="65">
        <f t="shared" si="4"/>
        <v>66.660000000149012</v>
      </c>
    </row>
    <row r="333" spans="1:6" ht="67.5" x14ac:dyDescent="0.2">
      <c r="A333" s="24" t="s">
        <v>1083</v>
      </c>
      <c r="B333" s="63" t="s">
        <v>629</v>
      </c>
      <c r="C333" s="26" t="s">
        <v>1085</v>
      </c>
      <c r="D333" s="27">
        <v>4863400</v>
      </c>
      <c r="E333" s="64">
        <v>4863333.34</v>
      </c>
      <c r="F333" s="65">
        <f t="shared" si="4"/>
        <v>66.660000000149012</v>
      </c>
    </row>
    <row r="334" spans="1:6" ht="90" x14ac:dyDescent="0.2">
      <c r="A334" s="66" t="s">
        <v>1052</v>
      </c>
      <c r="B334" s="63" t="s">
        <v>629</v>
      </c>
      <c r="C334" s="26" t="s">
        <v>1086</v>
      </c>
      <c r="D334" s="27">
        <v>64312900</v>
      </c>
      <c r="E334" s="64">
        <v>60969482.649999999</v>
      </c>
      <c r="F334" s="65">
        <f t="shared" si="4"/>
        <v>3343417.3500000015</v>
      </c>
    </row>
    <row r="335" spans="1:6" ht="90" x14ac:dyDescent="0.2">
      <c r="A335" s="66" t="s">
        <v>1052</v>
      </c>
      <c r="B335" s="63" t="s">
        <v>629</v>
      </c>
      <c r="C335" s="26" t="s">
        <v>1087</v>
      </c>
      <c r="D335" s="27">
        <v>64312900</v>
      </c>
      <c r="E335" s="64">
        <v>60969482.649999999</v>
      </c>
      <c r="F335" s="65">
        <f t="shared" ref="F335:F398" si="5">IF(OR(D335="-",IF(E335="-",0,E335)&gt;=IF(D335="-",0,D335)),"-",IF(D335="-",0,D335)-IF(E335="-",0,E335))</f>
        <v>3343417.3500000015</v>
      </c>
    </row>
    <row r="336" spans="1:6" ht="67.5" x14ac:dyDescent="0.2">
      <c r="A336" s="24" t="s">
        <v>1088</v>
      </c>
      <c r="B336" s="63" t="s">
        <v>629</v>
      </c>
      <c r="C336" s="26" t="s">
        <v>1089</v>
      </c>
      <c r="D336" s="27">
        <v>1379400</v>
      </c>
      <c r="E336" s="64">
        <v>1379175</v>
      </c>
      <c r="F336" s="65">
        <f t="shared" si="5"/>
        <v>225</v>
      </c>
    </row>
    <row r="337" spans="1:6" ht="67.5" x14ac:dyDescent="0.2">
      <c r="A337" s="24" t="s">
        <v>1088</v>
      </c>
      <c r="B337" s="63" t="s">
        <v>629</v>
      </c>
      <c r="C337" s="26" t="s">
        <v>1090</v>
      </c>
      <c r="D337" s="27">
        <v>1379400</v>
      </c>
      <c r="E337" s="64">
        <v>1379175</v>
      </c>
      <c r="F337" s="65">
        <f t="shared" si="5"/>
        <v>225</v>
      </c>
    </row>
    <row r="338" spans="1:6" ht="78.75" x14ac:dyDescent="0.2">
      <c r="A338" s="66" t="s">
        <v>1091</v>
      </c>
      <c r="B338" s="63" t="s">
        <v>629</v>
      </c>
      <c r="C338" s="26" t="s">
        <v>1092</v>
      </c>
      <c r="D338" s="27">
        <v>6614000</v>
      </c>
      <c r="E338" s="64">
        <v>6613053</v>
      </c>
      <c r="F338" s="65">
        <f t="shared" si="5"/>
        <v>947</v>
      </c>
    </row>
    <row r="339" spans="1:6" ht="78.75" x14ac:dyDescent="0.2">
      <c r="A339" s="66" t="s">
        <v>1091</v>
      </c>
      <c r="B339" s="63" t="s">
        <v>629</v>
      </c>
      <c r="C339" s="26" t="s">
        <v>1093</v>
      </c>
      <c r="D339" s="27">
        <v>6614000</v>
      </c>
      <c r="E339" s="64">
        <v>6613053</v>
      </c>
      <c r="F339" s="65">
        <f t="shared" si="5"/>
        <v>947</v>
      </c>
    </row>
    <row r="340" spans="1:6" ht="78.75" x14ac:dyDescent="0.2">
      <c r="A340" s="24" t="s">
        <v>1094</v>
      </c>
      <c r="B340" s="63" t="s">
        <v>629</v>
      </c>
      <c r="C340" s="26" t="s">
        <v>1095</v>
      </c>
      <c r="D340" s="27">
        <v>173540400</v>
      </c>
      <c r="E340" s="64">
        <v>172944815.83000001</v>
      </c>
      <c r="F340" s="65">
        <f t="shared" si="5"/>
        <v>595584.16999998689</v>
      </c>
    </row>
    <row r="341" spans="1:6" ht="78.75" x14ac:dyDescent="0.2">
      <c r="A341" s="24" t="s">
        <v>1094</v>
      </c>
      <c r="B341" s="63" t="s">
        <v>629</v>
      </c>
      <c r="C341" s="26" t="s">
        <v>1096</v>
      </c>
      <c r="D341" s="27">
        <v>173540400</v>
      </c>
      <c r="E341" s="64">
        <v>172944815.83000001</v>
      </c>
      <c r="F341" s="65">
        <f t="shared" si="5"/>
        <v>595584.16999998689</v>
      </c>
    </row>
    <row r="342" spans="1:6" ht="90" x14ac:dyDescent="0.2">
      <c r="A342" s="66" t="s">
        <v>1097</v>
      </c>
      <c r="B342" s="63" t="s">
        <v>629</v>
      </c>
      <c r="C342" s="26" t="s">
        <v>1098</v>
      </c>
      <c r="D342" s="27">
        <v>4892400</v>
      </c>
      <c r="E342" s="64">
        <v>4892347</v>
      </c>
      <c r="F342" s="65">
        <f t="shared" si="5"/>
        <v>53</v>
      </c>
    </row>
    <row r="343" spans="1:6" ht="90" x14ac:dyDescent="0.2">
      <c r="A343" s="66" t="s">
        <v>1097</v>
      </c>
      <c r="B343" s="63" t="s">
        <v>629</v>
      </c>
      <c r="C343" s="26" t="s">
        <v>1099</v>
      </c>
      <c r="D343" s="27">
        <v>4892400</v>
      </c>
      <c r="E343" s="64">
        <v>4892347</v>
      </c>
      <c r="F343" s="65">
        <f t="shared" si="5"/>
        <v>53</v>
      </c>
    </row>
    <row r="344" spans="1:6" ht="45" x14ac:dyDescent="0.2">
      <c r="A344" s="24" t="s">
        <v>1100</v>
      </c>
      <c r="B344" s="63" t="s">
        <v>629</v>
      </c>
      <c r="C344" s="26" t="s">
        <v>1101</v>
      </c>
      <c r="D344" s="27">
        <v>31716700</v>
      </c>
      <c r="E344" s="64">
        <v>26942912.559999999</v>
      </c>
      <c r="F344" s="65">
        <f t="shared" si="5"/>
        <v>4773787.4400000013</v>
      </c>
    </row>
    <row r="345" spans="1:6" ht="45" x14ac:dyDescent="0.2">
      <c r="A345" s="24" t="s">
        <v>1100</v>
      </c>
      <c r="B345" s="63" t="s">
        <v>629</v>
      </c>
      <c r="C345" s="26" t="s">
        <v>1102</v>
      </c>
      <c r="D345" s="27">
        <v>31716700</v>
      </c>
      <c r="E345" s="64">
        <v>26942912.559999999</v>
      </c>
      <c r="F345" s="65">
        <f t="shared" si="5"/>
        <v>4773787.4400000013</v>
      </c>
    </row>
    <row r="346" spans="1:6" ht="33.75" x14ac:dyDescent="0.2">
      <c r="A346" s="24" t="s">
        <v>1103</v>
      </c>
      <c r="B346" s="63" t="s">
        <v>629</v>
      </c>
      <c r="C346" s="26" t="s">
        <v>1104</v>
      </c>
      <c r="D346" s="27">
        <v>26520.6</v>
      </c>
      <c r="E346" s="64">
        <v>24468.6</v>
      </c>
      <c r="F346" s="65">
        <f t="shared" si="5"/>
        <v>2052</v>
      </c>
    </row>
    <row r="347" spans="1:6" ht="33.75" x14ac:dyDescent="0.2">
      <c r="A347" s="24" t="s">
        <v>1103</v>
      </c>
      <c r="B347" s="63" t="s">
        <v>629</v>
      </c>
      <c r="C347" s="26" t="s">
        <v>1105</v>
      </c>
      <c r="D347" s="27">
        <v>26520.6</v>
      </c>
      <c r="E347" s="64">
        <v>24468.6</v>
      </c>
      <c r="F347" s="65">
        <f t="shared" si="5"/>
        <v>2052</v>
      </c>
    </row>
    <row r="348" spans="1:6" ht="101.25" x14ac:dyDescent="0.2">
      <c r="A348" s="66" t="s">
        <v>1011</v>
      </c>
      <c r="B348" s="63" t="s">
        <v>629</v>
      </c>
      <c r="C348" s="26" t="s">
        <v>1106</v>
      </c>
      <c r="D348" s="27">
        <v>58535700</v>
      </c>
      <c r="E348" s="64">
        <v>58530150</v>
      </c>
      <c r="F348" s="65">
        <f t="shared" si="5"/>
        <v>5550</v>
      </c>
    </row>
    <row r="349" spans="1:6" ht="101.25" x14ac:dyDescent="0.2">
      <c r="A349" s="66" t="s">
        <v>1011</v>
      </c>
      <c r="B349" s="63" t="s">
        <v>629</v>
      </c>
      <c r="C349" s="26" t="s">
        <v>1107</v>
      </c>
      <c r="D349" s="27">
        <v>58535700</v>
      </c>
      <c r="E349" s="64">
        <v>58530150</v>
      </c>
      <c r="F349" s="65">
        <f t="shared" si="5"/>
        <v>5550</v>
      </c>
    </row>
    <row r="350" spans="1:6" ht="22.5" x14ac:dyDescent="0.2">
      <c r="A350" s="24" t="s">
        <v>1108</v>
      </c>
      <c r="B350" s="63" t="s">
        <v>629</v>
      </c>
      <c r="C350" s="26" t="s">
        <v>1109</v>
      </c>
      <c r="D350" s="27">
        <v>206837.07</v>
      </c>
      <c r="E350" s="64">
        <v>206837.07</v>
      </c>
      <c r="F350" s="65" t="str">
        <f t="shared" si="5"/>
        <v>-</v>
      </c>
    </row>
    <row r="351" spans="1:6" ht="22.5" x14ac:dyDescent="0.2">
      <c r="A351" s="24" t="s">
        <v>1108</v>
      </c>
      <c r="B351" s="63" t="s">
        <v>629</v>
      </c>
      <c r="C351" s="26" t="s">
        <v>1110</v>
      </c>
      <c r="D351" s="27">
        <v>206837.07</v>
      </c>
      <c r="E351" s="64">
        <v>206837.07</v>
      </c>
      <c r="F351" s="65" t="str">
        <f t="shared" si="5"/>
        <v>-</v>
      </c>
    </row>
    <row r="352" spans="1:6" ht="45" x14ac:dyDescent="0.2">
      <c r="A352" s="24" t="s">
        <v>653</v>
      </c>
      <c r="B352" s="63" t="s">
        <v>629</v>
      </c>
      <c r="C352" s="26" t="s">
        <v>1111</v>
      </c>
      <c r="D352" s="27">
        <v>363200</v>
      </c>
      <c r="E352" s="64">
        <v>363190.48</v>
      </c>
      <c r="F352" s="65">
        <f t="shared" si="5"/>
        <v>9.5200000000186265</v>
      </c>
    </row>
    <row r="353" spans="1:6" ht="45" x14ac:dyDescent="0.2">
      <c r="A353" s="24" t="s">
        <v>653</v>
      </c>
      <c r="B353" s="63" t="s">
        <v>629</v>
      </c>
      <c r="C353" s="26" t="s">
        <v>1112</v>
      </c>
      <c r="D353" s="27">
        <v>363200</v>
      </c>
      <c r="E353" s="64">
        <v>363190.48</v>
      </c>
      <c r="F353" s="65">
        <f t="shared" si="5"/>
        <v>9.5200000000186265</v>
      </c>
    </row>
    <row r="354" spans="1:6" x14ac:dyDescent="0.2">
      <c r="A354" s="51" t="s">
        <v>951</v>
      </c>
      <c r="B354" s="52" t="s">
        <v>629</v>
      </c>
      <c r="C354" s="53" t="s">
        <v>1113</v>
      </c>
      <c r="D354" s="54">
        <v>23390120.600000001</v>
      </c>
      <c r="E354" s="55">
        <v>23387935.27</v>
      </c>
      <c r="F354" s="56">
        <f t="shared" si="5"/>
        <v>2185.3300000019372</v>
      </c>
    </row>
    <row r="355" spans="1:6" ht="90" x14ac:dyDescent="0.2">
      <c r="A355" s="66" t="s">
        <v>1114</v>
      </c>
      <c r="B355" s="63" t="s">
        <v>629</v>
      </c>
      <c r="C355" s="26" t="s">
        <v>1115</v>
      </c>
      <c r="D355" s="27">
        <v>14984400</v>
      </c>
      <c r="E355" s="64">
        <v>14984400</v>
      </c>
      <c r="F355" s="65" t="str">
        <f t="shared" si="5"/>
        <v>-</v>
      </c>
    </row>
    <row r="356" spans="1:6" ht="90" x14ac:dyDescent="0.2">
      <c r="A356" s="66" t="s">
        <v>1114</v>
      </c>
      <c r="B356" s="63" t="s">
        <v>629</v>
      </c>
      <c r="C356" s="26" t="s">
        <v>1116</v>
      </c>
      <c r="D356" s="27">
        <v>14984400</v>
      </c>
      <c r="E356" s="64">
        <v>14984400</v>
      </c>
      <c r="F356" s="65" t="str">
        <f t="shared" si="5"/>
        <v>-</v>
      </c>
    </row>
    <row r="357" spans="1:6" ht="202.5" x14ac:dyDescent="0.2">
      <c r="A357" s="66" t="s">
        <v>1046</v>
      </c>
      <c r="B357" s="63" t="s">
        <v>629</v>
      </c>
      <c r="C357" s="26" t="s">
        <v>1117</v>
      </c>
      <c r="D357" s="27">
        <v>5947400</v>
      </c>
      <c r="E357" s="64">
        <v>5947400</v>
      </c>
      <c r="F357" s="65" t="str">
        <f t="shared" si="5"/>
        <v>-</v>
      </c>
    </row>
    <row r="358" spans="1:6" ht="202.5" x14ac:dyDescent="0.2">
      <c r="A358" s="66" t="s">
        <v>1046</v>
      </c>
      <c r="B358" s="63" t="s">
        <v>629</v>
      </c>
      <c r="C358" s="26" t="s">
        <v>1118</v>
      </c>
      <c r="D358" s="27">
        <v>5947400</v>
      </c>
      <c r="E358" s="64">
        <v>5947400</v>
      </c>
      <c r="F358" s="65" t="str">
        <f t="shared" si="5"/>
        <v>-</v>
      </c>
    </row>
    <row r="359" spans="1:6" ht="78.75" x14ac:dyDescent="0.2">
      <c r="A359" s="24" t="s">
        <v>1119</v>
      </c>
      <c r="B359" s="63" t="s">
        <v>629</v>
      </c>
      <c r="C359" s="26" t="s">
        <v>1120</v>
      </c>
      <c r="D359" s="27">
        <v>2431800</v>
      </c>
      <c r="E359" s="64">
        <v>2431666.67</v>
      </c>
      <c r="F359" s="65">
        <f t="shared" si="5"/>
        <v>133.33000000007451</v>
      </c>
    </row>
    <row r="360" spans="1:6" ht="78.75" x14ac:dyDescent="0.2">
      <c r="A360" s="24" t="s">
        <v>1119</v>
      </c>
      <c r="B360" s="63" t="s">
        <v>629</v>
      </c>
      <c r="C360" s="26" t="s">
        <v>1121</v>
      </c>
      <c r="D360" s="27">
        <v>2431800</v>
      </c>
      <c r="E360" s="64">
        <v>2431666.67</v>
      </c>
      <c r="F360" s="65">
        <f t="shared" si="5"/>
        <v>133.33000000007451</v>
      </c>
    </row>
    <row r="361" spans="1:6" ht="33.75" x14ac:dyDescent="0.2">
      <c r="A361" s="24" t="s">
        <v>1103</v>
      </c>
      <c r="B361" s="63" t="s">
        <v>629</v>
      </c>
      <c r="C361" s="26" t="s">
        <v>1122</v>
      </c>
      <c r="D361" s="27">
        <v>26520.6</v>
      </c>
      <c r="E361" s="64">
        <v>24468.6</v>
      </c>
      <c r="F361" s="65">
        <f t="shared" si="5"/>
        <v>2052</v>
      </c>
    </row>
    <row r="362" spans="1:6" ht="33.75" x14ac:dyDescent="0.2">
      <c r="A362" s="24" t="s">
        <v>1103</v>
      </c>
      <c r="B362" s="63" t="s">
        <v>629</v>
      </c>
      <c r="C362" s="26" t="s">
        <v>1123</v>
      </c>
      <c r="D362" s="27">
        <v>26520.6</v>
      </c>
      <c r="E362" s="64">
        <v>24468.6</v>
      </c>
      <c r="F362" s="65">
        <f t="shared" si="5"/>
        <v>2052</v>
      </c>
    </row>
    <row r="363" spans="1:6" ht="33.75" x14ac:dyDescent="0.2">
      <c r="A363" s="51" t="s">
        <v>827</v>
      </c>
      <c r="B363" s="52" t="s">
        <v>629</v>
      </c>
      <c r="C363" s="53" t="s">
        <v>1124</v>
      </c>
      <c r="D363" s="54">
        <v>18200</v>
      </c>
      <c r="E363" s="55">
        <v>8000</v>
      </c>
      <c r="F363" s="56">
        <f t="shared" si="5"/>
        <v>10200</v>
      </c>
    </row>
    <row r="364" spans="1:6" ht="78.75" x14ac:dyDescent="0.2">
      <c r="A364" s="66" t="s">
        <v>1125</v>
      </c>
      <c r="B364" s="63" t="s">
        <v>629</v>
      </c>
      <c r="C364" s="26" t="s">
        <v>1126</v>
      </c>
      <c r="D364" s="27">
        <v>8000</v>
      </c>
      <c r="E364" s="64">
        <v>8000</v>
      </c>
      <c r="F364" s="65" t="str">
        <f t="shared" si="5"/>
        <v>-</v>
      </c>
    </row>
    <row r="365" spans="1:6" ht="78.75" x14ac:dyDescent="0.2">
      <c r="A365" s="66" t="s">
        <v>1125</v>
      </c>
      <c r="B365" s="63" t="s">
        <v>629</v>
      </c>
      <c r="C365" s="26" t="s">
        <v>1127</v>
      </c>
      <c r="D365" s="27">
        <v>8000</v>
      </c>
      <c r="E365" s="64">
        <v>8000</v>
      </c>
      <c r="F365" s="65" t="str">
        <f t="shared" si="5"/>
        <v>-</v>
      </c>
    </row>
    <row r="366" spans="1:6" ht="112.5" x14ac:dyDescent="0.2">
      <c r="A366" s="66" t="s">
        <v>1128</v>
      </c>
      <c r="B366" s="63" t="s">
        <v>629</v>
      </c>
      <c r="C366" s="26" t="s">
        <v>1129</v>
      </c>
      <c r="D366" s="27">
        <v>10200</v>
      </c>
      <c r="E366" s="64" t="s">
        <v>45</v>
      </c>
      <c r="F366" s="65">
        <f t="shared" si="5"/>
        <v>10200</v>
      </c>
    </row>
    <row r="367" spans="1:6" ht="112.5" x14ac:dyDescent="0.2">
      <c r="A367" s="66" t="s">
        <v>1128</v>
      </c>
      <c r="B367" s="63" t="s">
        <v>629</v>
      </c>
      <c r="C367" s="26" t="s">
        <v>1130</v>
      </c>
      <c r="D367" s="27">
        <v>10200</v>
      </c>
      <c r="E367" s="64" t="s">
        <v>45</v>
      </c>
      <c r="F367" s="65">
        <f t="shared" si="5"/>
        <v>10200</v>
      </c>
    </row>
    <row r="368" spans="1:6" x14ac:dyDescent="0.2">
      <c r="A368" s="51" t="s">
        <v>956</v>
      </c>
      <c r="B368" s="52" t="s">
        <v>629</v>
      </c>
      <c r="C368" s="53" t="s">
        <v>1131</v>
      </c>
      <c r="D368" s="54">
        <v>2428600</v>
      </c>
      <c r="E368" s="55">
        <v>2423298.5</v>
      </c>
      <c r="F368" s="56">
        <f t="shared" si="5"/>
        <v>5301.5</v>
      </c>
    </row>
    <row r="369" spans="1:6" ht="45" x14ac:dyDescent="0.2">
      <c r="A369" s="24" t="s">
        <v>1132</v>
      </c>
      <c r="B369" s="63" t="s">
        <v>629</v>
      </c>
      <c r="C369" s="26" t="s">
        <v>1133</v>
      </c>
      <c r="D369" s="27">
        <v>2139800</v>
      </c>
      <c r="E369" s="64">
        <v>2139698.5</v>
      </c>
      <c r="F369" s="65">
        <f t="shared" si="5"/>
        <v>101.5</v>
      </c>
    </row>
    <row r="370" spans="1:6" ht="45" x14ac:dyDescent="0.2">
      <c r="A370" s="24" t="s">
        <v>1132</v>
      </c>
      <c r="B370" s="63" t="s">
        <v>629</v>
      </c>
      <c r="C370" s="26" t="s">
        <v>1134</v>
      </c>
      <c r="D370" s="27">
        <v>2139800</v>
      </c>
      <c r="E370" s="64">
        <v>2139698.5</v>
      </c>
      <c r="F370" s="65">
        <f t="shared" si="5"/>
        <v>101.5</v>
      </c>
    </row>
    <row r="371" spans="1:6" ht="90" x14ac:dyDescent="0.2">
      <c r="A371" s="66" t="s">
        <v>1135</v>
      </c>
      <c r="B371" s="63" t="s">
        <v>629</v>
      </c>
      <c r="C371" s="26" t="s">
        <v>1136</v>
      </c>
      <c r="D371" s="27">
        <v>5000</v>
      </c>
      <c r="E371" s="64">
        <v>5000</v>
      </c>
      <c r="F371" s="65" t="str">
        <f t="shared" si="5"/>
        <v>-</v>
      </c>
    </row>
    <row r="372" spans="1:6" ht="90" x14ac:dyDescent="0.2">
      <c r="A372" s="66" t="s">
        <v>1135</v>
      </c>
      <c r="B372" s="63" t="s">
        <v>629</v>
      </c>
      <c r="C372" s="26" t="s">
        <v>1137</v>
      </c>
      <c r="D372" s="27">
        <v>5000</v>
      </c>
      <c r="E372" s="64">
        <v>5000</v>
      </c>
      <c r="F372" s="65" t="str">
        <f t="shared" si="5"/>
        <v>-</v>
      </c>
    </row>
    <row r="373" spans="1:6" ht="123.75" x14ac:dyDescent="0.2">
      <c r="A373" s="66" t="s">
        <v>1138</v>
      </c>
      <c r="B373" s="63" t="s">
        <v>629</v>
      </c>
      <c r="C373" s="26" t="s">
        <v>1139</v>
      </c>
      <c r="D373" s="27">
        <v>27000</v>
      </c>
      <c r="E373" s="64">
        <v>27000</v>
      </c>
      <c r="F373" s="65" t="str">
        <f t="shared" si="5"/>
        <v>-</v>
      </c>
    </row>
    <row r="374" spans="1:6" ht="123.75" x14ac:dyDescent="0.2">
      <c r="A374" s="66" t="s">
        <v>1138</v>
      </c>
      <c r="B374" s="63" t="s">
        <v>629</v>
      </c>
      <c r="C374" s="26" t="s">
        <v>1140</v>
      </c>
      <c r="D374" s="27">
        <v>27000</v>
      </c>
      <c r="E374" s="64">
        <v>27000</v>
      </c>
      <c r="F374" s="65" t="str">
        <f t="shared" si="5"/>
        <v>-</v>
      </c>
    </row>
    <row r="375" spans="1:6" ht="101.25" x14ac:dyDescent="0.2">
      <c r="A375" s="66" t="s">
        <v>1141</v>
      </c>
      <c r="B375" s="63" t="s">
        <v>629</v>
      </c>
      <c r="C375" s="26" t="s">
        <v>1142</v>
      </c>
      <c r="D375" s="27">
        <v>5000</v>
      </c>
      <c r="E375" s="64">
        <v>5000</v>
      </c>
      <c r="F375" s="65" t="str">
        <f t="shared" si="5"/>
        <v>-</v>
      </c>
    </row>
    <row r="376" spans="1:6" ht="101.25" x14ac:dyDescent="0.2">
      <c r="A376" s="66" t="s">
        <v>1141</v>
      </c>
      <c r="B376" s="63" t="s">
        <v>629</v>
      </c>
      <c r="C376" s="26" t="s">
        <v>1143</v>
      </c>
      <c r="D376" s="27">
        <v>5000</v>
      </c>
      <c r="E376" s="64">
        <v>5000</v>
      </c>
      <c r="F376" s="65" t="str">
        <f t="shared" si="5"/>
        <v>-</v>
      </c>
    </row>
    <row r="377" spans="1:6" ht="90" x14ac:dyDescent="0.2">
      <c r="A377" s="66" t="s">
        <v>1144</v>
      </c>
      <c r="B377" s="63" t="s">
        <v>629</v>
      </c>
      <c r="C377" s="26" t="s">
        <v>1145</v>
      </c>
      <c r="D377" s="27">
        <v>6600</v>
      </c>
      <c r="E377" s="64">
        <v>6600</v>
      </c>
      <c r="F377" s="65" t="str">
        <f t="shared" si="5"/>
        <v>-</v>
      </c>
    </row>
    <row r="378" spans="1:6" ht="90" x14ac:dyDescent="0.2">
      <c r="A378" s="66" t="s">
        <v>1144</v>
      </c>
      <c r="B378" s="63" t="s">
        <v>629</v>
      </c>
      <c r="C378" s="26" t="s">
        <v>1146</v>
      </c>
      <c r="D378" s="27">
        <v>6600</v>
      </c>
      <c r="E378" s="64">
        <v>6600</v>
      </c>
      <c r="F378" s="65" t="str">
        <f t="shared" si="5"/>
        <v>-</v>
      </c>
    </row>
    <row r="379" spans="1:6" ht="123.75" x14ac:dyDescent="0.2">
      <c r="A379" s="66" t="s">
        <v>1147</v>
      </c>
      <c r="B379" s="63" t="s">
        <v>629</v>
      </c>
      <c r="C379" s="26" t="s">
        <v>1148</v>
      </c>
      <c r="D379" s="27">
        <v>15000</v>
      </c>
      <c r="E379" s="64">
        <v>15000</v>
      </c>
      <c r="F379" s="65" t="str">
        <f t="shared" si="5"/>
        <v>-</v>
      </c>
    </row>
    <row r="380" spans="1:6" ht="123.75" x14ac:dyDescent="0.2">
      <c r="A380" s="66" t="s">
        <v>1147</v>
      </c>
      <c r="B380" s="63" t="s">
        <v>629</v>
      </c>
      <c r="C380" s="26" t="s">
        <v>1149</v>
      </c>
      <c r="D380" s="27">
        <v>15000</v>
      </c>
      <c r="E380" s="64">
        <v>15000</v>
      </c>
      <c r="F380" s="65" t="str">
        <f t="shared" si="5"/>
        <v>-</v>
      </c>
    </row>
    <row r="381" spans="1:6" ht="78.75" x14ac:dyDescent="0.2">
      <c r="A381" s="66" t="s">
        <v>1150</v>
      </c>
      <c r="B381" s="63" t="s">
        <v>629</v>
      </c>
      <c r="C381" s="26" t="s">
        <v>1151</v>
      </c>
      <c r="D381" s="27">
        <v>10600</v>
      </c>
      <c r="E381" s="64">
        <v>10600</v>
      </c>
      <c r="F381" s="65" t="str">
        <f t="shared" si="5"/>
        <v>-</v>
      </c>
    </row>
    <row r="382" spans="1:6" ht="78.75" x14ac:dyDescent="0.2">
      <c r="A382" s="66" t="s">
        <v>1150</v>
      </c>
      <c r="B382" s="63" t="s">
        <v>629</v>
      </c>
      <c r="C382" s="26" t="s">
        <v>1152</v>
      </c>
      <c r="D382" s="27">
        <v>10600</v>
      </c>
      <c r="E382" s="64">
        <v>10600</v>
      </c>
      <c r="F382" s="65" t="str">
        <f t="shared" si="5"/>
        <v>-</v>
      </c>
    </row>
    <row r="383" spans="1:6" ht="90" x14ac:dyDescent="0.2">
      <c r="A383" s="66" t="s">
        <v>1153</v>
      </c>
      <c r="B383" s="63" t="s">
        <v>629</v>
      </c>
      <c r="C383" s="26" t="s">
        <v>1154</v>
      </c>
      <c r="D383" s="27">
        <v>6300</v>
      </c>
      <c r="E383" s="64">
        <v>6300</v>
      </c>
      <c r="F383" s="65" t="str">
        <f t="shared" si="5"/>
        <v>-</v>
      </c>
    </row>
    <row r="384" spans="1:6" ht="90" x14ac:dyDescent="0.2">
      <c r="A384" s="66" t="s">
        <v>1153</v>
      </c>
      <c r="B384" s="63" t="s">
        <v>629</v>
      </c>
      <c r="C384" s="26" t="s">
        <v>1155</v>
      </c>
      <c r="D384" s="27">
        <v>6300</v>
      </c>
      <c r="E384" s="64">
        <v>6300</v>
      </c>
      <c r="F384" s="65" t="str">
        <f t="shared" si="5"/>
        <v>-</v>
      </c>
    </row>
    <row r="385" spans="1:6" ht="78.75" x14ac:dyDescent="0.2">
      <c r="A385" s="66" t="s">
        <v>1156</v>
      </c>
      <c r="B385" s="63" t="s">
        <v>629</v>
      </c>
      <c r="C385" s="26" t="s">
        <v>1157</v>
      </c>
      <c r="D385" s="27">
        <v>5100</v>
      </c>
      <c r="E385" s="64">
        <v>5100</v>
      </c>
      <c r="F385" s="65" t="str">
        <f t="shared" si="5"/>
        <v>-</v>
      </c>
    </row>
    <row r="386" spans="1:6" ht="78.75" x14ac:dyDescent="0.2">
      <c r="A386" s="66" t="s">
        <v>1156</v>
      </c>
      <c r="B386" s="63" t="s">
        <v>629</v>
      </c>
      <c r="C386" s="26" t="s">
        <v>1158</v>
      </c>
      <c r="D386" s="27">
        <v>5100</v>
      </c>
      <c r="E386" s="64">
        <v>5100</v>
      </c>
      <c r="F386" s="65" t="str">
        <f t="shared" si="5"/>
        <v>-</v>
      </c>
    </row>
    <row r="387" spans="1:6" ht="90" x14ac:dyDescent="0.2">
      <c r="A387" s="66" t="s">
        <v>1159</v>
      </c>
      <c r="B387" s="63" t="s">
        <v>629</v>
      </c>
      <c r="C387" s="26" t="s">
        <v>1160</v>
      </c>
      <c r="D387" s="27">
        <v>7000</v>
      </c>
      <c r="E387" s="64">
        <v>7000</v>
      </c>
      <c r="F387" s="65" t="str">
        <f t="shared" si="5"/>
        <v>-</v>
      </c>
    </row>
    <row r="388" spans="1:6" ht="90" x14ac:dyDescent="0.2">
      <c r="A388" s="66" t="s">
        <v>1159</v>
      </c>
      <c r="B388" s="63" t="s">
        <v>629</v>
      </c>
      <c r="C388" s="26" t="s">
        <v>1161</v>
      </c>
      <c r="D388" s="27">
        <v>7000</v>
      </c>
      <c r="E388" s="64">
        <v>7000</v>
      </c>
      <c r="F388" s="65" t="str">
        <f t="shared" si="5"/>
        <v>-</v>
      </c>
    </row>
    <row r="389" spans="1:6" ht="112.5" x14ac:dyDescent="0.2">
      <c r="A389" s="66" t="s">
        <v>1162</v>
      </c>
      <c r="B389" s="63" t="s">
        <v>629</v>
      </c>
      <c r="C389" s="26" t="s">
        <v>1163</v>
      </c>
      <c r="D389" s="27">
        <v>5200</v>
      </c>
      <c r="E389" s="64" t="s">
        <v>45</v>
      </c>
      <c r="F389" s="65">
        <f t="shared" si="5"/>
        <v>5200</v>
      </c>
    </row>
    <row r="390" spans="1:6" ht="112.5" x14ac:dyDescent="0.2">
      <c r="A390" s="66" t="s">
        <v>1162</v>
      </c>
      <c r="B390" s="63" t="s">
        <v>629</v>
      </c>
      <c r="C390" s="26" t="s">
        <v>1164</v>
      </c>
      <c r="D390" s="27">
        <v>5200</v>
      </c>
      <c r="E390" s="64" t="s">
        <v>45</v>
      </c>
      <c r="F390" s="65">
        <f t="shared" si="5"/>
        <v>5200</v>
      </c>
    </row>
    <row r="391" spans="1:6" ht="90" x14ac:dyDescent="0.2">
      <c r="A391" s="66" t="s">
        <v>1165</v>
      </c>
      <c r="B391" s="63" t="s">
        <v>629</v>
      </c>
      <c r="C391" s="26" t="s">
        <v>1166</v>
      </c>
      <c r="D391" s="27">
        <v>8000</v>
      </c>
      <c r="E391" s="64">
        <v>8000</v>
      </c>
      <c r="F391" s="65" t="str">
        <f t="shared" si="5"/>
        <v>-</v>
      </c>
    </row>
    <row r="392" spans="1:6" ht="90" x14ac:dyDescent="0.2">
      <c r="A392" s="66" t="s">
        <v>1165</v>
      </c>
      <c r="B392" s="63" t="s">
        <v>629</v>
      </c>
      <c r="C392" s="26" t="s">
        <v>1167</v>
      </c>
      <c r="D392" s="27">
        <v>8000</v>
      </c>
      <c r="E392" s="64">
        <v>8000</v>
      </c>
      <c r="F392" s="65" t="str">
        <f t="shared" si="5"/>
        <v>-</v>
      </c>
    </row>
    <row r="393" spans="1:6" ht="56.25" x14ac:dyDescent="0.2">
      <c r="A393" s="24" t="s">
        <v>1168</v>
      </c>
      <c r="B393" s="63" t="s">
        <v>629</v>
      </c>
      <c r="C393" s="26" t="s">
        <v>1169</v>
      </c>
      <c r="D393" s="27">
        <v>184000</v>
      </c>
      <c r="E393" s="64">
        <v>184000</v>
      </c>
      <c r="F393" s="65" t="str">
        <f t="shared" si="5"/>
        <v>-</v>
      </c>
    </row>
    <row r="394" spans="1:6" ht="56.25" x14ac:dyDescent="0.2">
      <c r="A394" s="24" t="s">
        <v>1168</v>
      </c>
      <c r="B394" s="63" t="s">
        <v>629</v>
      </c>
      <c r="C394" s="26" t="s">
        <v>1170</v>
      </c>
      <c r="D394" s="27">
        <v>184000</v>
      </c>
      <c r="E394" s="64">
        <v>184000</v>
      </c>
      <c r="F394" s="65" t="str">
        <f t="shared" si="5"/>
        <v>-</v>
      </c>
    </row>
    <row r="395" spans="1:6" ht="78.75" x14ac:dyDescent="0.2">
      <c r="A395" s="66" t="s">
        <v>1171</v>
      </c>
      <c r="B395" s="63" t="s">
        <v>629</v>
      </c>
      <c r="C395" s="26" t="s">
        <v>1172</v>
      </c>
      <c r="D395" s="27">
        <v>4000</v>
      </c>
      <c r="E395" s="64">
        <v>4000</v>
      </c>
      <c r="F395" s="65" t="str">
        <f t="shared" si="5"/>
        <v>-</v>
      </c>
    </row>
    <row r="396" spans="1:6" ht="78.75" x14ac:dyDescent="0.2">
      <c r="A396" s="66" t="s">
        <v>1171</v>
      </c>
      <c r="B396" s="63" t="s">
        <v>629</v>
      </c>
      <c r="C396" s="26" t="s">
        <v>1173</v>
      </c>
      <c r="D396" s="27">
        <v>4000</v>
      </c>
      <c r="E396" s="64">
        <v>4000</v>
      </c>
      <c r="F396" s="65" t="str">
        <f t="shared" si="5"/>
        <v>-</v>
      </c>
    </row>
    <row r="397" spans="1:6" x14ac:dyDescent="0.2">
      <c r="A397" s="51" t="s">
        <v>1174</v>
      </c>
      <c r="B397" s="52" t="s">
        <v>629</v>
      </c>
      <c r="C397" s="53" t="s">
        <v>1175</v>
      </c>
      <c r="D397" s="54">
        <v>20057909.489999998</v>
      </c>
      <c r="E397" s="55">
        <v>20013328.850000001</v>
      </c>
      <c r="F397" s="56">
        <f t="shared" si="5"/>
        <v>44580.639999996871</v>
      </c>
    </row>
    <row r="398" spans="1:6" ht="90" x14ac:dyDescent="0.2">
      <c r="A398" s="66" t="s">
        <v>1176</v>
      </c>
      <c r="B398" s="63" t="s">
        <v>629</v>
      </c>
      <c r="C398" s="26" t="s">
        <v>1177</v>
      </c>
      <c r="D398" s="27">
        <v>5422758.7999999998</v>
      </c>
      <c r="E398" s="64">
        <v>5416549.6600000001</v>
      </c>
      <c r="F398" s="65">
        <f t="shared" si="5"/>
        <v>6209.1399999996647</v>
      </c>
    </row>
    <row r="399" spans="1:6" ht="90" x14ac:dyDescent="0.2">
      <c r="A399" s="66" t="s">
        <v>1176</v>
      </c>
      <c r="B399" s="63" t="s">
        <v>629</v>
      </c>
      <c r="C399" s="26" t="s">
        <v>1178</v>
      </c>
      <c r="D399" s="27">
        <v>3863955.61</v>
      </c>
      <c r="E399" s="64">
        <v>3863955.61</v>
      </c>
      <c r="F399" s="65" t="str">
        <f t="shared" ref="F399:F462" si="6">IF(OR(D399="-",IF(E399="-",0,E399)&gt;=IF(D399="-",0,D399)),"-",IF(D399="-",0,D399)-IF(E399="-",0,E399))</f>
        <v>-</v>
      </c>
    </row>
    <row r="400" spans="1:6" ht="90" x14ac:dyDescent="0.2">
      <c r="A400" s="66" t="s">
        <v>1176</v>
      </c>
      <c r="B400" s="63" t="s">
        <v>629</v>
      </c>
      <c r="C400" s="26" t="s">
        <v>1179</v>
      </c>
      <c r="D400" s="27">
        <v>396400</v>
      </c>
      <c r="E400" s="64">
        <v>393780.05</v>
      </c>
      <c r="F400" s="65">
        <f t="shared" si="6"/>
        <v>2619.9500000000116</v>
      </c>
    </row>
    <row r="401" spans="1:6" ht="90" x14ac:dyDescent="0.2">
      <c r="A401" s="66" t="s">
        <v>1176</v>
      </c>
      <c r="B401" s="63" t="s">
        <v>629</v>
      </c>
      <c r="C401" s="26" t="s">
        <v>1180</v>
      </c>
      <c r="D401" s="27">
        <v>1162403.19</v>
      </c>
      <c r="E401" s="64">
        <v>1158814</v>
      </c>
      <c r="F401" s="65">
        <f t="shared" si="6"/>
        <v>3589.1899999999441</v>
      </c>
    </row>
    <row r="402" spans="1:6" ht="78.75" x14ac:dyDescent="0.2">
      <c r="A402" s="66" t="s">
        <v>1125</v>
      </c>
      <c r="B402" s="63" t="s">
        <v>629</v>
      </c>
      <c r="C402" s="26" t="s">
        <v>1181</v>
      </c>
      <c r="D402" s="27">
        <v>657400</v>
      </c>
      <c r="E402" s="64">
        <v>619072.5</v>
      </c>
      <c r="F402" s="65">
        <f t="shared" si="6"/>
        <v>38327.5</v>
      </c>
    </row>
    <row r="403" spans="1:6" ht="78.75" x14ac:dyDescent="0.2">
      <c r="A403" s="66" t="s">
        <v>1125</v>
      </c>
      <c r="B403" s="63" t="s">
        <v>629</v>
      </c>
      <c r="C403" s="26" t="s">
        <v>1182</v>
      </c>
      <c r="D403" s="27">
        <v>657400</v>
      </c>
      <c r="E403" s="64">
        <v>619072.5</v>
      </c>
      <c r="F403" s="65">
        <f t="shared" si="6"/>
        <v>38327.5</v>
      </c>
    </row>
    <row r="404" spans="1:6" ht="67.5" x14ac:dyDescent="0.2">
      <c r="A404" s="24" t="s">
        <v>1183</v>
      </c>
      <c r="B404" s="63" t="s">
        <v>629</v>
      </c>
      <c r="C404" s="26" t="s">
        <v>1184</v>
      </c>
      <c r="D404" s="27">
        <v>7163426.4000000004</v>
      </c>
      <c r="E404" s="64">
        <v>7163426.4000000004</v>
      </c>
      <c r="F404" s="65" t="str">
        <f t="shared" si="6"/>
        <v>-</v>
      </c>
    </row>
    <row r="405" spans="1:6" ht="67.5" x14ac:dyDescent="0.2">
      <c r="A405" s="24" t="s">
        <v>1183</v>
      </c>
      <c r="B405" s="63" t="s">
        <v>629</v>
      </c>
      <c r="C405" s="26" t="s">
        <v>1185</v>
      </c>
      <c r="D405" s="27">
        <v>7163426.4000000004</v>
      </c>
      <c r="E405" s="64">
        <v>7163426.4000000004</v>
      </c>
      <c r="F405" s="65" t="str">
        <f t="shared" si="6"/>
        <v>-</v>
      </c>
    </row>
    <row r="406" spans="1:6" ht="112.5" x14ac:dyDescent="0.2">
      <c r="A406" s="66" t="s">
        <v>1186</v>
      </c>
      <c r="B406" s="63" t="s">
        <v>629</v>
      </c>
      <c r="C406" s="26" t="s">
        <v>1187</v>
      </c>
      <c r="D406" s="27">
        <v>2497900</v>
      </c>
      <c r="E406" s="64">
        <v>2497900</v>
      </c>
      <c r="F406" s="65" t="str">
        <f t="shared" si="6"/>
        <v>-</v>
      </c>
    </row>
    <row r="407" spans="1:6" ht="112.5" x14ac:dyDescent="0.2">
      <c r="A407" s="66" t="s">
        <v>1186</v>
      </c>
      <c r="B407" s="63" t="s">
        <v>629</v>
      </c>
      <c r="C407" s="26" t="s">
        <v>1188</v>
      </c>
      <c r="D407" s="27">
        <v>1782793.97</v>
      </c>
      <c r="E407" s="64">
        <v>1782793.97</v>
      </c>
      <c r="F407" s="65" t="str">
        <f t="shared" si="6"/>
        <v>-</v>
      </c>
    </row>
    <row r="408" spans="1:6" ht="112.5" x14ac:dyDescent="0.2">
      <c r="A408" s="66" t="s">
        <v>1186</v>
      </c>
      <c r="B408" s="63" t="s">
        <v>629</v>
      </c>
      <c r="C408" s="26" t="s">
        <v>1189</v>
      </c>
      <c r="D408" s="27">
        <v>180833.97</v>
      </c>
      <c r="E408" s="64">
        <v>180833.97</v>
      </c>
      <c r="F408" s="65" t="str">
        <f t="shared" si="6"/>
        <v>-</v>
      </c>
    </row>
    <row r="409" spans="1:6" ht="112.5" x14ac:dyDescent="0.2">
      <c r="A409" s="66" t="s">
        <v>1186</v>
      </c>
      <c r="B409" s="63" t="s">
        <v>629</v>
      </c>
      <c r="C409" s="26" t="s">
        <v>1190</v>
      </c>
      <c r="D409" s="27">
        <v>534272.06000000006</v>
      </c>
      <c r="E409" s="64">
        <v>534272.06000000006</v>
      </c>
      <c r="F409" s="65" t="str">
        <f t="shared" si="6"/>
        <v>-</v>
      </c>
    </row>
    <row r="410" spans="1:6" ht="67.5" x14ac:dyDescent="0.2">
      <c r="A410" s="24" t="s">
        <v>1191</v>
      </c>
      <c r="B410" s="63" t="s">
        <v>629</v>
      </c>
      <c r="C410" s="26" t="s">
        <v>1192</v>
      </c>
      <c r="D410" s="27">
        <v>1027700</v>
      </c>
      <c r="E410" s="64">
        <v>1027656</v>
      </c>
      <c r="F410" s="65">
        <f t="shared" si="6"/>
        <v>44</v>
      </c>
    </row>
    <row r="411" spans="1:6" ht="67.5" x14ac:dyDescent="0.2">
      <c r="A411" s="24" t="s">
        <v>1191</v>
      </c>
      <c r="B411" s="63" t="s">
        <v>629</v>
      </c>
      <c r="C411" s="26" t="s">
        <v>1193</v>
      </c>
      <c r="D411" s="27">
        <v>998011.15</v>
      </c>
      <c r="E411" s="64">
        <v>998011.15</v>
      </c>
      <c r="F411" s="65" t="str">
        <f t="shared" si="6"/>
        <v>-</v>
      </c>
    </row>
    <row r="412" spans="1:6" ht="67.5" x14ac:dyDescent="0.2">
      <c r="A412" s="24" t="s">
        <v>1191</v>
      </c>
      <c r="B412" s="63" t="s">
        <v>629</v>
      </c>
      <c r="C412" s="26" t="s">
        <v>1194</v>
      </c>
      <c r="D412" s="27">
        <v>1000</v>
      </c>
      <c r="E412" s="64">
        <v>956</v>
      </c>
      <c r="F412" s="65">
        <f t="shared" si="6"/>
        <v>44</v>
      </c>
    </row>
    <row r="413" spans="1:6" ht="67.5" x14ac:dyDescent="0.2">
      <c r="A413" s="24" t="s">
        <v>1191</v>
      </c>
      <c r="B413" s="63" t="s">
        <v>629</v>
      </c>
      <c r="C413" s="26" t="s">
        <v>1195</v>
      </c>
      <c r="D413" s="27">
        <v>28688.85</v>
      </c>
      <c r="E413" s="64">
        <v>28688.85</v>
      </c>
      <c r="F413" s="65" t="str">
        <f t="shared" si="6"/>
        <v>-</v>
      </c>
    </row>
    <row r="414" spans="1:6" ht="78.75" x14ac:dyDescent="0.2">
      <c r="A414" s="66" t="s">
        <v>1196</v>
      </c>
      <c r="B414" s="63" t="s">
        <v>629</v>
      </c>
      <c r="C414" s="26" t="s">
        <v>1197</v>
      </c>
      <c r="D414" s="27">
        <v>3288724.29</v>
      </c>
      <c r="E414" s="64">
        <v>3288724.29</v>
      </c>
      <c r="F414" s="65" t="str">
        <f t="shared" si="6"/>
        <v>-</v>
      </c>
    </row>
    <row r="415" spans="1:6" ht="78.75" x14ac:dyDescent="0.2">
      <c r="A415" s="66" t="s">
        <v>1196</v>
      </c>
      <c r="B415" s="63" t="s">
        <v>629</v>
      </c>
      <c r="C415" s="26" t="s">
        <v>1198</v>
      </c>
      <c r="D415" s="27">
        <v>3288724.29</v>
      </c>
      <c r="E415" s="64">
        <v>3288724.29</v>
      </c>
      <c r="F415" s="65" t="str">
        <f t="shared" si="6"/>
        <v>-</v>
      </c>
    </row>
    <row r="416" spans="1:6" x14ac:dyDescent="0.2">
      <c r="A416" s="51" t="s">
        <v>836</v>
      </c>
      <c r="B416" s="52" t="s">
        <v>629</v>
      </c>
      <c r="C416" s="53" t="s">
        <v>1199</v>
      </c>
      <c r="D416" s="54">
        <v>37775300</v>
      </c>
      <c r="E416" s="55">
        <v>37775252.740000002</v>
      </c>
      <c r="F416" s="56">
        <f t="shared" si="6"/>
        <v>47.259999997913837</v>
      </c>
    </row>
    <row r="417" spans="1:6" ht="90" x14ac:dyDescent="0.2">
      <c r="A417" s="66" t="s">
        <v>1200</v>
      </c>
      <c r="B417" s="63" t="s">
        <v>629</v>
      </c>
      <c r="C417" s="26" t="s">
        <v>1201</v>
      </c>
      <c r="D417" s="27">
        <v>507400</v>
      </c>
      <c r="E417" s="64">
        <v>507352.74</v>
      </c>
      <c r="F417" s="65">
        <f t="shared" si="6"/>
        <v>47.260000000009313</v>
      </c>
    </row>
    <row r="418" spans="1:6" ht="90" x14ac:dyDescent="0.2">
      <c r="A418" s="66" t="s">
        <v>1200</v>
      </c>
      <c r="B418" s="63" t="s">
        <v>629</v>
      </c>
      <c r="C418" s="26" t="s">
        <v>1202</v>
      </c>
      <c r="D418" s="27">
        <v>507400</v>
      </c>
      <c r="E418" s="64">
        <v>507352.74</v>
      </c>
      <c r="F418" s="65">
        <f t="shared" si="6"/>
        <v>47.260000000009313</v>
      </c>
    </row>
    <row r="419" spans="1:6" ht="101.25" x14ac:dyDescent="0.2">
      <c r="A419" s="66" t="s">
        <v>1203</v>
      </c>
      <c r="B419" s="63" t="s">
        <v>629</v>
      </c>
      <c r="C419" s="26" t="s">
        <v>1204</v>
      </c>
      <c r="D419" s="27">
        <v>10640800</v>
      </c>
      <c r="E419" s="64">
        <v>10640800</v>
      </c>
      <c r="F419" s="65" t="str">
        <f t="shared" si="6"/>
        <v>-</v>
      </c>
    </row>
    <row r="420" spans="1:6" ht="101.25" x14ac:dyDescent="0.2">
      <c r="A420" s="66" t="s">
        <v>1203</v>
      </c>
      <c r="B420" s="63" t="s">
        <v>629</v>
      </c>
      <c r="C420" s="26" t="s">
        <v>1205</v>
      </c>
      <c r="D420" s="27">
        <v>208600</v>
      </c>
      <c r="E420" s="64">
        <v>208600</v>
      </c>
      <c r="F420" s="65" t="str">
        <f t="shared" si="6"/>
        <v>-</v>
      </c>
    </row>
    <row r="421" spans="1:6" ht="101.25" x14ac:dyDescent="0.2">
      <c r="A421" s="66" t="s">
        <v>1203</v>
      </c>
      <c r="B421" s="63" t="s">
        <v>629</v>
      </c>
      <c r="C421" s="26" t="s">
        <v>1206</v>
      </c>
      <c r="D421" s="27">
        <v>10432200</v>
      </c>
      <c r="E421" s="64">
        <v>10432200</v>
      </c>
      <c r="F421" s="65" t="str">
        <f t="shared" si="6"/>
        <v>-</v>
      </c>
    </row>
    <row r="422" spans="1:6" ht="135" x14ac:dyDescent="0.2">
      <c r="A422" s="66" t="s">
        <v>1207</v>
      </c>
      <c r="B422" s="63" t="s">
        <v>629</v>
      </c>
      <c r="C422" s="26" t="s">
        <v>1208</v>
      </c>
      <c r="D422" s="27">
        <v>26627100</v>
      </c>
      <c r="E422" s="64">
        <v>26627100</v>
      </c>
      <c r="F422" s="65" t="str">
        <f t="shared" si="6"/>
        <v>-</v>
      </c>
    </row>
    <row r="423" spans="1:6" ht="135" x14ac:dyDescent="0.2">
      <c r="A423" s="66" t="s">
        <v>1207</v>
      </c>
      <c r="B423" s="63" t="s">
        <v>629</v>
      </c>
      <c r="C423" s="26" t="s">
        <v>1209</v>
      </c>
      <c r="D423" s="27">
        <v>23445053.239999998</v>
      </c>
      <c r="E423" s="64">
        <v>23445053.239999998</v>
      </c>
      <c r="F423" s="65" t="str">
        <f t="shared" si="6"/>
        <v>-</v>
      </c>
    </row>
    <row r="424" spans="1:6" ht="135" x14ac:dyDescent="0.2">
      <c r="A424" s="66" t="s">
        <v>1207</v>
      </c>
      <c r="B424" s="63" t="s">
        <v>629</v>
      </c>
      <c r="C424" s="26" t="s">
        <v>1210</v>
      </c>
      <c r="D424" s="27">
        <v>3182046.76</v>
      </c>
      <c r="E424" s="64">
        <v>3182046.76</v>
      </c>
      <c r="F424" s="65" t="str">
        <f t="shared" si="6"/>
        <v>-</v>
      </c>
    </row>
    <row r="425" spans="1:6" ht="22.5" x14ac:dyDescent="0.2">
      <c r="A425" s="51" t="s">
        <v>1211</v>
      </c>
      <c r="B425" s="52" t="s">
        <v>629</v>
      </c>
      <c r="C425" s="53" t="s">
        <v>1212</v>
      </c>
      <c r="D425" s="54">
        <v>684020186</v>
      </c>
      <c r="E425" s="55">
        <v>681406781.98000002</v>
      </c>
      <c r="F425" s="56">
        <f t="shared" si="6"/>
        <v>2613404.0199999809</v>
      </c>
    </row>
    <row r="426" spans="1:6" x14ac:dyDescent="0.2">
      <c r="A426" s="51" t="s">
        <v>651</v>
      </c>
      <c r="B426" s="52" t="s">
        <v>629</v>
      </c>
      <c r="C426" s="53" t="s">
        <v>1213</v>
      </c>
      <c r="D426" s="54">
        <v>2127186</v>
      </c>
      <c r="E426" s="55">
        <v>2124637</v>
      </c>
      <c r="F426" s="56">
        <f t="shared" si="6"/>
        <v>2549</v>
      </c>
    </row>
    <row r="427" spans="1:6" ht="56.25" x14ac:dyDescent="0.2">
      <c r="A427" s="24" t="s">
        <v>1214</v>
      </c>
      <c r="B427" s="63" t="s">
        <v>629</v>
      </c>
      <c r="C427" s="26" t="s">
        <v>1215</v>
      </c>
      <c r="D427" s="27">
        <v>85500</v>
      </c>
      <c r="E427" s="64">
        <v>82951</v>
      </c>
      <c r="F427" s="65">
        <f t="shared" si="6"/>
        <v>2549</v>
      </c>
    </row>
    <row r="428" spans="1:6" ht="56.25" x14ac:dyDescent="0.2">
      <c r="A428" s="24" t="s">
        <v>1214</v>
      </c>
      <c r="B428" s="63" t="s">
        <v>629</v>
      </c>
      <c r="C428" s="26" t="s">
        <v>1216</v>
      </c>
      <c r="D428" s="27">
        <v>85500</v>
      </c>
      <c r="E428" s="64">
        <v>82951</v>
      </c>
      <c r="F428" s="65">
        <f t="shared" si="6"/>
        <v>2549</v>
      </c>
    </row>
    <row r="429" spans="1:6" ht="56.25" x14ac:dyDescent="0.2">
      <c r="A429" s="24" t="s">
        <v>740</v>
      </c>
      <c r="B429" s="63" t="s">
        <v>629</v>
      </c>
      <c r="C429" s="26" t="s">
        <v>1217</v>
      </c>
      <c r="D429" s="27">
        <v>2041686</v>
      </c>
      <c r="E429" s="64">
        <v>2041686</v>
      </c>
      <c r="F429" s="65" t="str">
        <f t="shared" si="6"/>
        <v>-</v>
      </c>
    </row>
    <row r="430" spans="1:6" ht="56.25" x14ac:dyDescent="0.2">
      <c r="A430" s="24" t="s">
        <v>740</v>
      </c>
      <c r="B430" s="63" t="s">
        <v>629</v>
      </c>
      <c r="C430" s="26" t="s">
        <v>1218</v>
      </c>
      <c r="D430" s="27">
        <v>62010</v>
      </c>
      <c r="E430" s="64">
        <v>62010</v>
      </c>
      <c r="F430" s="65" t="str">
        <f t="shared" si="6"/>
        <v>-</v>
      </c>
    </row>
    <row r="431" spans="1:6" ht="56.25" x14ac:dyDescent="0.2">
      <c r="A431" s="24" t="s">
        <v>740</v>
      </c>
      <c r="B431" s="63" t="s">
        <v>629</v>
      </c>
      <c r="C431" s="26" t="s">
        <v>1219</v>
      </c>
      <c r="D431" s="27">
        <v>1979676</v>
      </c>
      <c r="E431" s="64">
        <v>1979676</v>
      </c>
      <c r="F431" s="65" t="str">
        <f t="shared" si="6"/>
        <v>-</v>
      </c>
    </row>
    <row r="432" spans="1:6" x14ac:dyDescent="0.2">
      <c r="A432" s="51" t="s">
        <v>956</v>
      </c>
      <c r="B432" s="52" t="s">
        <v>629</v>
      </c>
      <c r="C432" s="53" t="s">
        <v>1220</v>
      </c>
      <c r="D432" s="54">
        <v>10394400</v>
      </c>
      <c r="E432" s="55">
        <v>10394400</v>
      </c>
      <c r="F432" s="56" t="str">
        <f t="shared" si="6"/>
        <v>-</v>
      </c>
    </row>
    <row r="433" spans="1:6" ht="112.5" x14ac:dyDescent="0.2">
      <c r="A433" s="66" t="s">
        <v>1221</v>
      </c>
      <c r="B433" s="63" t="s">
        <v>629</v>
      </c>
      <c r="C433" s="26" t="s">
        <v>1222</v>
      </c>
      <c r="D433" s="27">
        <v>10394400</v>
      </c>
      <c r="E433" s="64">
        <v>10394400</v>
      </c>
      <c r="F433" s="65" t="str">
        <f t="shared" si="6"/>
        <v>-</v>
      </c>
    </row>
    <row r="434" spans="1:6" ht="112.5" x14ac:dyDescent="0.2">
      <c r="A434" s="66" t="s">
        <v>1221</v>
      </c>
      <c r="B434" s="63" t="s">
        <v>629</v>
      </c>
      <c r="C434" s="26" t="s">
        <v>1223</v>
      </c>
      <c r="D434" s="27">
        <v>24701.82</v>
      </c>
      <c r="E434" s="64">
        <v>24701.82</v>
      </c>
      <c r="F434" s="65" t="str">
        <f t="shared" si="6"/>
        <v>-</v>
      </c>
    </row>
    <row r="435" spans="1:6" ht="112.5" x14ac:dyDescent="0.2">
      <c r="A435" s="66" t="s">
        <v>1221</v>
      </c>
      <c r="B435" s="63" t="s">
        <v>629</v>
      </c>
      <c r="C435" s="26" t="s">
        <v>1224</v>
      </c>
      <c r="D435" s="27">
        <v>2637162.9</v>
      </c>
      <c r="E435" s="64">
        <v>2637162.9</v>
      </c>
      <c r="F435" s="65" t="str">
        <f t="shared" si="6"/>
        <v>-</v>
      </c>
    </row>
    <row r="436" spans="1:6" ht="112.5" x14ac:dyDescent="0.2">
      <c r="A436" s="66" t="s">
        <v>1221</v>
      </c>
      <c r="B436" s="63" t="s">
        <v>629</v>
      </c>
      <c r="C436" s="26" t="s">
        <v>1225</v>
      </c>
      <c r="D436" s="27">
        <v>7732535.2800000003</v>
      </c>
      <c r="E436" s="64">
        <v>7732535.2800000003</v>
      </c>
      <c r="F436" s="65" t="str">
        <f t="shared" si="6"/>
        <v>-</v>
      </c>
    </row>
    <row r="437" spans="1:6" x14ac:dyDescent="0.2">
      <c r="A437" s="51" t="s">
        <v>1226</v>
      </c>
      <c r="B437" s="52" t="s">
        <v>629</v>
      </c>
      <c r="C437" s="53" t="s">
        <v>1227</v>
      </c>
      <c r="D437" s="54">
        <v>275400</v>
      </c>
      <c r="E437" s="55">
        <v>275315.65999999997</v>
      </c>
      <c r="F437" s="56">
        <f t="shared" si="6"/>
        <v>84.340000000025611</v>
      </c>
    </row>
    <row r="438" spans="1:6" ht="90" x14ac:dyDescent="0.2">
      <c r="A438" s="66" t="s">
        <v>1228</v>
      </c>
      <c r="B438" s="63" t="s">
        <v>629</v>
      </c>
      <c r="C438" s="26" t="s">
        <v>1229</v>
      </c>
      <c r="D438" s="27">
        <v>275400</v>
      </c>
      <c r="E438" s="64">
        <v>275315.65999999997</v>
      </c>
      <c r="F438" s="65">
        <f t="shared" si="6"/>
        <v>84.340000000025611</v>
      </c>
    </row>
    <row r="439" spans="1:6" ht="90" x14ac:dyDescent="0.2">
      <c r="A439" s="66" t="s">
        <v>1228</v>
      </c>
      <c r="B439" s="63" t="s">
        <v>629</v>
      </c>
      <c r="C439" s="26" t="s">
        <v>1230</v>
      </c>
      <c r="D439" s="27">
        <v>275400</v>
      </c>
      <c r="E439" s="64">
        <v>275315.65999999997</v>
      </c>
      <c r="F439" s="65">
        <f t="shared" si="6"/>
        <v>84.340000000025611</v>
      </c>
    </row>
    <row r="440" spans="1:6" x14ac:dyDescent="0.2">
      <c r="A440" s="51" t="s">
        <v>1231</v>
      </c>
      <c r="B440" s="52" t="s">
        <v>629</v>
      </c>
      <c r="C440" s="53" t="s">
        <v>1232</v>
      </c>
      <c r="D440" s="54">
        <v>4366700</v>
      </c>
      <c r="E440" s="55">
        <v>4366598.68</v>
      </c>
      <c r="F440" s="56">
        <f t="shared" si="6"/>
        <v>101.32000000029802</v>
      </c>
    </row>
    <row r="441" spans="1:6" ht="56.25" x14ac:dyDescent="0.2">
      <c r="A441" s="24" t="s">
        <v>1233</v>
      </c>
      <c r="B441" s="63" t="s">
        <v>629</v>
      </c>
      <c r="C441" s="26" t="s">
        <v>1234</v>
      </c>
      <c r="D441" s="27">
        <v>4366700</v>
      </c>
      <c r="E441" s="64">
        <v>4366598.68</v>
      </c>
      <c r="F441" s="65">
        <f t="shared" si="6"/>
        <v>101.32000000029802</v>
      </c>
    </row>
    <row r="442" spans="1:6" ht="56.25" x14ac:dyDescent="0.2">
      <c r="A442" s="24" t="s">
        <v>1233</v>
      </c>
      <c r="B442" s="63" t="s">
        <v>629</v>
      </c>
      <c r="C442" s="26" t="s">
        <v>1235</v>
      </c>
      <c r="D442" s="27">
        <v>42020</v>
      </c>
      <c r="E442" s="64">
        <v>41949.11</v>
      </c>
      <c r="F442" s="65">
        <f t="shared" si="6"/>
        <v>70.889999999999418</v>
      </c>
    </row>
    <row r="443" spans="1:6" ht="56.25" x14ac:dyDescent="0.2">
      <c r="A443" s="24" t="s">
        <v>1233</v>
      </c>
      <c r="B443" s="63" t="s">
        <v>629</v>
      </c>
      <c r="C443" s="26" t="s">
        <v>1236</v>
      </c>
      <c r="D443" s="27">
        <v>4324680</v>
      </c>
      <c r="E443" s="64">
        <v>4324649.57</v>
      </c>
      <c r="F443" s="65">
        <f t="shared" si="6"/>
        <v>30.429999999701977</v>
      </c>
    </row>
    <row r="444" spans="1:6" x14ac:dyDescent="0.2">
      <c r="A444" s="51" t="s">
        <v>1237</v>
      </c>
      <c r="B444" s="52" t="s">
        <v>629</v>
      </c>
      <c r="C444" s="53" t="s">
        <v>1238</v>
      </c>
      <c r="D444" s="54">
        <v>46906300</v>
      </c>
      <c r="E444" s="55">
        <v>46906300</v>
      </c>
      <c r="F444" s="56" t="str">
        <f t="shared" si="6"/>
        <v>-</v>
      </c>
    </row>
    <row r="445" spans="1:6" ht="78.75" x14ac:dyDescent="0.2">
      <c r="A445" s="66" t="s">
        <v>1239</v>
      </c>
      <c r="B445" s="63" t="s">
        <v>629</v>
      </c>
      <c r="C445" s="26" t="s">
        <v>1240</v>
      </c>
      <c r="D445" s="27">
        <v>1193000</v>
      </c>
      <c r="E445" s="64">
        <v>1193000</v>
      </c>
      <c r="F445" s="65" t="str">
        <f t="shared" si="6"/>
        <v>-</v>
      </c>
    </row>
    <row r="446" spans="1:6" ht="78.75" x14ac:dyDescent="0.2">
      <c r="A446" s="66" t="s">
        <v>1239</v>
      </c>
      <c r="B446" s="63" t="s">
        <v>629</v>
      </c>
      <c r="C446" s="26" t="s">
        <v>1241</v>
      </c>
      <c r="D446" s="27">
        <v>1193000</v>
      </c>
      <c r="E446" s="64">
        <v>1193000</v>
      </c>
      <c r="F446" s="65" t="str">
        <f t="shared" si="6"/>
        <v>-</v>
      </c>
    </row>
    <row r="447" spans="1:6" ht="123.75" x14ac:dyDescent="0.2">
      <c r="A447" s="66" t="s">
        <v>1242</v>
      </c>
      <c r="B447" s="63" t="s">
        <v>629</v>
      </c>
      <c r="C447" s="26" t="s">
        <v>1243</v>
      </c>
      <c r="D447" s="27">
        <v>45713300</v>
      </c>
      <c r="E447" s="64">
        <v>45713300</v>
      </c>
      <c r="F447" s="65" t="str">
        <f t="shared" si="6"/>
        <v>-</v>
      </c>
    </row>
    <row r="448" spans="1:6" ht="123.75" x14ac:dyDescent="0.2">
      <c r="A448" s="66" t="s">
        <v>1242</v>
      </c>
      <c r="B448" s="63" t="s">
        <v>629</v>
      </c>
      <c r="C448" s="26" t="s">
        <v>1244</v>
      </c>
      <c r="D448" s="27">
        <v>45713300</v>
      </c>
      <c r="E448" s="64">
        <v>45713300</v>
      </c>
      <c r="F448" s="65" t="str">
        <f t="shared" si="6"/>
        <v>-</v>
      </c>
    </row>
    <row r="449" spans="1:6" x14ac:dyDescent="0.2">
      <c r="A449" s="51" t="s">
        <v>831</v>
      </c>
      <c r="B449" s="52" t="s">
        <v>629</v>
      </c>
      <c r="C449" s="53" t="s">
        <v>1245</v>
      </c>
      <c r="D449" s="54">
        <v>131348400</v>
      </c>
      <c r="E449" s="55">
        <v>130811156.34999999</v>
      </c>
      <c r="F449" s="56">
        <f t="shared" si="6"/>
        <v>537243.65000000596</v>
      </c>
    </row>
    <row r="450" spans="1:6" ht="90" x14ac:dyDescent="0.2">
      <c r="A450" s="66" t="s">
        <v>1246</v>
      </c>
      <c r="B450" s="63" t="s">
        <v>629</v>
      </c>
      <c r="C450" s="26" t="s">
        <v>1247</v>
      </c>
      <c r="D450" s="27">
        <v>1931400</v>
      </c>
      <c r="E450" s="64">
        <v>1905210.4</v>
      </c>
      <c r="F450" s="65">
        <f t="shared" si="6"/>
        <v>26189.600000000093</v>
      </c>
    </row>
    <row r="451" spans="1:6" ht="90" x14ac:dyDescent="0.2">
      <c r="A451" s="66" t="s">
        <v>1246</v>
      </c>
      <c r="B451" s="63" t="s">
        <v>629</v>
      </c>
      <c r="C451" s="26" t="s">
        <v>1248</v>
      </c>
      <c r="D451" s="27">
        <v>28500</v>
      </c>
      <c r="E451" s="64">
        <v>18319.12</v>
      </c>
      <c r="F451" s="65">
        <f t="shared" si="6"/>
        <v>10180.880000000001</v>
      </c>
    </row>
    <row r="452" spans="1:6" ht="90" x14ac:dyDescent="0.2">
      <c r="A452" s="66" t="s">
        <v>1246</v>
      </c>
      <c r="B452" s="63" t="s">
        <v>629</v>
      </c>
      <c r="C452" s="26" t="s">
        <v>1249</v>
      </c>
      <c r="D452" s="27">
        <v>1902900</v>
      </c>
      <c r="E452" s="64">
        <v>1886891.28</v>
      </c>
      <c r="F452" s="65">
        <f t="shared" si="6"/>
        <v>16008.719999999972</v>
      </c>
    </row>
    <row r="453" spans="1:6" ht="90" x14ac:dyDescent="0.2">
      <c r="A453" s="66" t="s">
        <v>1250</v>
      </c>
      <c r="B453" s="63" t="s">
        <v>629</v>
      </c>
      <c r="C453" s="26" t="s">
        <v>1251</v>
      </c>
      <c r="D453" s="27">
        <v>1328100</v>
      </c>
      <c r="E453" s="64">
        <v>1326889.72</v>
      </c>
      <c r="F453" s="65">
        <f t="shared" si="6"/>
        <v>1210.2800000000279</v>
      </c>
    </row>
    <row r="454" spans="1:6" ht="90" x14ac:dyDescent="0.2">
      <c r="A454" s="66" t="s">
        <v>1250</v>
      </c>
      <c r="B454" s="63" t="s">
        <v>629</v>
      </c>
      <c r="C454" s="26" t="s">
        <v>1252</v>
      </c>
      <c r="D454" s="27">
        <v>14100</v>
      </c>
      <c r="E454" s="64">
        <v>12905.8</v>
      </c>
      <c r="F454" s="65">
        <f t="shared" si="6"/>
        <v>1194.2000000000007</v>
      </c>
    </row>
    <row r="455" spans="1:6" ht="90" x14ac:dyDescent="0.2">
      <c r="A455" s="66" t="s">
        <v>1250</v>
      </c>
      <c r="B455" s="63" t="s">
        <v>629</v>
      </c>
      <c r="C455" s="26" t="s">
        <v>1253</v>
      </c>
      <c r="D455" s="27">
        <v>1314000</v>
      </c>
      <c r="E455" s="64">
        <v>1313983.92</v>
      </c>
      <c r="F455" s="65">
        <f t="shared" si="6"/>
        <v>16.080000000074506</v>
      </c>
    </row>
    <row r="456" spans="1:6" ht="67.5" x14ac:dyDescent="0.2">
      <c r="A456" s="24" t="s">
        <v>1254</v>
      </c>
      <c r="B456" s="63" t="s">
        <v>629</v>
      </c>
      <c r="C456" s="26" t="s">
        <v>1255</v>
      </c>
      <c r="D456" s="27">
        <v>32288900</v>
      </c>
      <c r="E456" s="64">
        <v>32288590.649999999</v>
      </c>
      <c r="F456" s="65">
        <f t="shared" si="6"/>
        <v>309.35000000149012</v>
      </c>
    </row>
    <row r="457" spans="1:6" ht="67.5" x14ac:dyDescent="0.2">
      <c r="A457" s="24" t="s">
        <v>1254</v>
      </c>
      <c r="B457" s="63" t="s">
        <v>629</v>
      </c>
      <c r="C457" s="26" t="s">
        <v>1256</v>
      </c>
      <c r="D457" s="27">
        <v>429500</v>
      </c>
      <c r="E457" s="64">
        <v>429500</v>
      </c>
      <c r="F457" s="65" t="str">
        <f t="shared" si="6"/>
        <v>-</v>
      </c>
    </row>
    <row r="458" spans="1:6" ht="67.5" x14ac:dyDescent="0.2">
      <c r="A458" s="24" t="s">
        <v>1254</v>
      </c>
      <c r="B458" s="63" t="s">
        <v>629</v>
      </c>
      <c r="C458" s="26" t="s">
        <v>1257</v>
      </c>
      <c r="D458" s="27">
        <v>31859400</v>
      </c>
      <c r="E458" s="64">
        <v>31859090.649999999</v>
      </c>
      <c r="F458" s="65">
        <f t="shared" si="6"/>
        <v>309.35000000149012</v>
      </c>
    </row>
    <row r="459" spans="1:6" ht="157.5" x14ac:dyDescent="0.2">
      <c r="A459" s="66" t="s">
        <v>1258</v>
      </c>
      <c r="B459" s="63" t="s">
        <v>629</v>
      </c>
      <c r="C459" s="26" t="s">
        <v>1259</v>
      </c>
      <c r="D459" s="27">
        <v>14157400</v>
      </c>
      <c r="E459" s="64">
        <v>14020583</v>
      </c>
      <c r="F459" s="65">
        <f t="shared" si="6"/>
        <v>136817</v>
      </c>
    </row>
    <row r="460" spans="1:6" ht="157.5" x14ac:dyDescent="0.2">
      <c r="A460" s="66" t="s">
        <v>1258</v>
      </c>
      <c r="B460" s="63" t="s">
        <v>629</v>
      </c>
      <c r="C460" s="26" t="s">
        <v>1260</v>
      </c>
      <c r="D460" s="27">
        <v>151700</v>
      </c>
      <c r="E460" s="64">
        <v>151700</v>
      </c>
      <c r="F460" s="65" t="str">
        <f t="shared" si="6"/>
        <v>-</v>
      </c>
    </row>
    <row r="461" spans="1:6" ht="157.5" x14ac:dyDescent="0.2">
      <c r="A461" s="66" t="s">
        <v>1258</v>
      </c>
      <c r="B461" s="63" t="s">
        <v>629</v>
      </c>
      <c r="C461" s="26" t="s">
        <v>1261</v>
      </c>
      <c r="D461" s="27">
        <v>12545700</v>
      </c>
      <c r="E461" s="64">
        <v>12545700</v>
      </c>
      <c r="F461" s="65" t="str">
        <f t="shared" si="6"/>
        <v>-</v>
      </c>
    </row>
    <row r="462" spans="1:6" ht="157.5" x14ac:dyDescent="0.2">
      <c r="A462" s="66" t="s">
        <v>1258</v>
      </c>
      <c r="B462" s="63" t="s">
        <v>629</v>
      </c>
      <c r="C462" s="26" t="s">
        <v>1262</v>
      </c>
      <c r="D462" s="27">
        <v>1460000</v>
      </c>
      <c r="E462" s="64">
        <v>1323183</v>
      </c>
      <c r="F462" s="65">
        <f t="shared" si="6"/>
        <v>136817</v>
      </c>
    </row>
    <row r="463" spans="1:6" ht="135" x14ac:dyDescent="0.2">
      <c r="A463" s="66" t="s">
        <v>1263</v>
      </c>
      <c r="B463" s="63" t="s">
        <v>629</v>
      </c>
      <c r="C463" s="26" t="s">
        <v>1264</v>
      </c>
      <c r="D463" s="27">
        <v>360000</v>
      </c>
      <c r="E463" s="64">
        <v>295236.05</v>
      </c>
      <c r="F463" s="65">
        <f t="shared" ref="F463:F526" si="7">IF(OR(D463="-",IF(E463="-",0,E463)&gt;=IF(D463="-",0,D463)),"-",IF(D463="-",0,D463)-IF(E463="-",0,E463))</f>
        <v>64763.950000000012</v>
      </c>
    </row>
    <row r="464" spans="1:6" ht="135" x14ac:dyDescent="0.2">
      <c r="A464" s="66" t="s">
        <v>1263</v>
      </c>
      <c r="B464" s="63" t="s">
        <v>629</v>
      </c>
      <c r="C464" s="26" t="s">
        <v>1265</v>
      </c>
      <c r="D464" s="27">
        <v>5800</v>
      </c>
      <c r="E464" s="64">
        <v>2612.8000000000002</v>
      </c>
      <c r="F464" s="65">
        <f t="shared" si="7"/>
        <v>3187.2</v>
      </c>
    </row>
    <row r="465" spans="1:6" ht="135" x14ac:dyDescent="0.2">
      <c r="A465" s="66" t="s">
        <v>1263</v>
      </c>
      <c r="B465" s="63" t="s">
        <v>629</v>
      </c>
      <c r="C465" s="26" t="s">
        <v>1266</v>
      </c>
      <c r="D465" s="27">
        <v>274200</v>
      </c>
      <c r="E465" s="64">
        <v>235278.25</v>
      </c>
      <c r="F465" s="65">
        <f t="shared" si="7"/>
        <v>38921.75</v>
      </c>
    </row>
    <row r="466" spans="1:6" ht="135" x14ac:dyDescent="0.2">
      <c r="A466" s="66" t="s">
        <v>1263</v>
      </c>
      <c r="B466" s="63" t="s">
        <v>629</v>
      </c>
      <c r="C466" s="26" t="s">
        <v>1267</v>
      </c>
      <c r="D466" s="27">
        <v>80000</v>
      </c>
      <c r="E466" s="64">
        <v>57345</v>
      </c>
      <c r="F466" s="65">
        <f t="shared" si="7"/>
        <v>22655</v>
      </c>
    </row>
    <row r="467" spans="1:6" ht="157.5" x14ac:dyDescent="0.2">
      <c r="A467" s="66" t="s">
        <v>1268</v>
      </c>
      <c r="B467" s="63" t="s">
        <v>629</v>
      </c>
      <c r="C467" s="26" t="s">
        <v>1269</v>
      </c>
      <c r="D467" s="27">
        <v>5106800</v>
      </c>
      <c r="E467" s="64">
        <v>4819165.42</v>
      </c>
      <c r="F467" s="65">
        <f t="shared" si="7"/>
        <v>287634.58000000007</v>
      </c>
    </row>
    <row r="468" spans="1:6" ht="157.5" x14ac:dyDescent="0.2">
      <c r="A468" s="66" t="s">
        <v>1268</v>
      </c>
      <c r="B468" s="63" t="s">
        <v>629</v>
      </c>
      <c r="C468" s="26" t="s">
        <v>1270</v>
      </c>
      <c r="D468" s="27">
        <v>70000</v>
      </c>
      <c r="E468" s="64">
        <v>45222.42</v>
      </c>
      <c r="F468" s="65">
        <f t="shared" si="7"/>
        <v>24777.58</v>
      </c>
    </row>
    <row r="469" spans="1:6" ht="157.5" x14ac:dyDescent="0.2">
      <c r="A469" s="66" t="s">
        <v>1268</v>
      </c>
      <c r="B469" s="63" t="s">
        <v>629</v>
      </c>
      <c r="C469" s="26" t="s">
        <v>1271</v>
      </c>
      <c r="D469" s="27">
        <v>4036800</v>
      </c>
      <c r="E469" s="64">
        <v>4036800</v>
      </c>
      <c r="F469" s="65" t="str">
        <f t="shared" si="7"/>
        <v>-</v>
      </c>
    </row>
    <row r="470" spans="1:6" ht="157.5" x14ac:dyDescent="0.2">
      <c r="A470" s="66" t="s">
        <v>1268</v>
      </c>
      <c r="B470" s="63" t="s">
        <v>629</v>
      </c>
      <c r="C470" s="26" t="s">
        <v>1272</v>
      </c>
      <c r="D470" s="27">
        <v>1000000</v>
      </c>
      <c r="E470" s="64">
        <v>737143</v>
      </c>
      <c r="F470" s="65">
        <f t="shared" si="7"/>
        <v>262857</v>
      </c>
    </row>
    <row r="471" spans="1:6" ht="90" x14ac:dyDescent="0.2">
      <c r="A471" s="66" t="s">
        <v>1273</v>
      </c>
      <c r="B471" s="63" t="s">
        <v>629</v>
      </c>
      <c r="C471" s="26" t="s">
        <v>1274</v>
      </c>
      <c r="D471" s="27">
        <v>65078400</v>
      </c>
      <c r="E471" s="64">
        <v>65078400</v>
      </c>
      <c r="F471" s="65" t="str">
        <f t="shared" si="7"/>
        <v>-</v>
      </c>
    </row>
    <row r="472" spans="1:6" ht="90" x14ac:dyDescent="0.2">
      <c r="A472" s="66" t="s">
        <v>1273</v>
      </c>
      <c r="B472" s="63" t="s">
        <v>629</v>
      </c>
      <c r="C472" s="26" t="s">
        <v>1275</v>
      </c>
      <c r="D472" s="27">
        <v>679900</v>
      </c>
      <c r="E472" s="64">
        <v>679900</v>
      </c>
      <c r="F472" s="65" t="str">
        <f t="shared" si="7"/>
        <v>-</v>
      </c>
    </row>
    <row r="473" spans="1:6" ht="90" x14ac:dyDescent="0.2">
      <c r="A473" s="66" t="s">
        <v>1273</v>
      </c>
      <c r="B473" s="63" t="s">
        <v>629</v>
      </c>
      <c r="C473" s="26" t="s">
        <v>1276</v>
      </c>
      <c r="D473" s="27">
        <v>64398500</v>
      </c>
      <c r="E473" s="64">
        <v>64398500</v>
      </c>
      <c r="F473" s="65" t="str">
        <f t="shared" si="7"/>
        <v>-</v>
      </c>
    </row>
    <row r="474" spans="1:6" ht="90" x14ac:dyDescent="0.2">
      <c r="A474" s="66" t="s">
        <v>1277</v>
      </c>
      <c r="B474" s="63" t="s">
        <v>629</v>
      </c>
      <c r="C474" s="26" t="s">
        <v>1278</v>
      </c>
      <c r="D474" s="27">
        <v>10363400</v>
      </c>
      <c r="E474" s="64">
        <v>10363400</v>
      </c>
      <c r="F474" s="65" t="str">
        <f t="shared" si="7"/>
        <v>-</v>
      </c>
    </row>
    <row r="475" spans="1:6" ht="90" x14ac:dyDescent="0.2">
      <c r="A475" s="66" t="s">
        <v>1277</v>
      </c>
      <c r="B475" s="63" t="s">
        <v>629</v>
      </c>
      <c r="C475" s="26" t="s">
        <v>1279</v>
      </c>
      <c r="D475" s="27">
        <v>99713.16</v>
      </c>
      <c r="E475" s="64">
        <v>99713.16</v>
      </c>
      <c r="F475" s="65" t="str">
        <f t="shared" si="7"/>
        <v>-</v>
      </c>
    </row>
    <row r="476" spans="1:6" ht="90" x14ac:dyDescent="0.2">
      <c r="A476" s="66" t="s">
        <v>1277</v>
      </c>
      <c r="B476" s="63" t="s">
        <v>629</v>
      </c>
      <c r="C476" s="26" t="s">
        <v>1280</v>
      </c>
      <c r="D476" s="27">
        <v>10263686.84</v>
      </c>
      <c r="E476" s="64">
        <v>10263686.84</v>
      </c>
      <c r="F476" s="65" t="str">
        <f t="shared" si="7"/>
        <v>-</v>
      </c>
    </row>
    <row r="477" spans="1:6" ht="67.5" x14ac:dyDescent="0.2">
      <c r="A477" s="24" t="s">
        <v>1281</v>
      </c>
      <c r="B477" s="63" t="s">
        <v>629</v>
      </c>
      <c r="C477" s="26" t="s">
        <v>1282</v>
      </c>
      <c r="D477" s="27">
        <v>731800</v>
      </c>
      <c r="E477" s="64">
        <v>711491.9</v>
      </c>
      <c r="F477" s="65">
        <f t="shared" si="7"/>
        <v>20308.099999999977</v>
      </c>
    </row>
    <row r="478" spans="1:6" ht="67.5" x14ac:dyDescent="0.2">
      <c r="A478" s="24" t="s">
        <v>1281</v>
      </c>
      <c r="B478" s="63" t="s">
        <v>629</v>
      </c>
      <c r="C478" s="26" t="s">
        <v>1283</v>
      </c>
      <c r="D478" s="27">
        <v>106600</v>
      </c>
      <c r="E478" s="64">
        <v>92393.69</v>
      </c>
      <c r="F478" s="65">
        <f t="shared" si="7"/>
        <v>14206.309999999998</v>
      </c>
    </row>
    <row r="479" spans="1:6" ht="67.5" x14ac:dyDescent="0.2">
      <c r="A479" s="24" t="s">
        <v>1281</v>
      </c>
      <c r="B479" s="63" t="s">
        <v>629</v>
      </c>
      <c r="C479" s="26" t="s">
        <v>1284</v>
      </c>
      <c r="D479" s="27">
        <v>625200</v>
      </c>
      <c r="E479" s="64">
        <v>619098.21</v>
      </c>
      <c r="F479" s="65">
        <f t="shared" si="7"/>
        <v>6101.7900000000373</v>
      </c>
    </row>
    <row r="480" spans="1:6" ht="180" x14ac:dyDescent="0.2">
      <c r="A480" s="66" t="s">
        <v>1285</v>
      </c>
      <c r="B480" s="63" t="s">
        <v>629</v>
      </c>
      <c r="C480" s="26" t="s">
        <v>1286</v>
      </c>
      <c r="D480" s="27">
        <v>2200</v>
      </c>
      <c r="E480" s="64">
        <v>2189.21</v>
      </c>
      <c r="F480" s="65">
        <f t="shared" si="7"/>
        <v>10.789999999999964</v>
      </c>
    </row>
    <row r="481" spans="1:6" ht="180" x14ac:dyDescent="0.2">
      <c r="A481" s="66" t="s">
        <v>1285</v>
      </c>
      <c r="B481" s="63" t="s">
        <v>629</v>
      </c>
      <c r="C481" s="26" t="s">
        <v>1287</v>
      </c>
      <c r="D481" s="27">
        <v>21.04</v>
      </c>
      <c r="E481" s="64">
        <v>21.04</v>
      </c>
      <c r="F481" s="65" t="str">
        <f t="shared" si="7"/>
        <v>-</v>
      </c>
    </row>
    <row r="482" spans="1:6" ht="180" x14ac:dyDescent="0.2">
      <c r="A482" s="66" t="s">
        <v>1285</v>
      </c>
      <c r="B482" s="63" t="s">
        <v>629</v>
      </c>
      <c r="C482" s="26" t="s">
        <v>1288</v>
      </c>
      <c r="D482" s="27">
        <v>2178.96</v>
      </c>
      <c r="E482" s="64">
        <v>2168.17</v>
      </c>
      <c r="F482" s="65">
        <f t="shared" si="7"/>
        <v>10.789999999999964</v>
      </c>
    </row>
    <row r="483" spans="1:6" x14ac:dyDescent="0.2">
      <c r="A483" s="51" t="s">
        <v>836</v>
      </c>
      <c r="B483" s="52" t="s">
        <v>629</v>
      </c>
      <c r="C483" s="53" t="s">
        <v>1289</v>
      </c>
      <c r="D483" s="54">
        <v>466131100</v>
      </c>
      <c r="E483" s="55">
        <v>464501583.35000002</v>
      </c>
      <c r="F483" s="56">
        <f t="shared" si="7"/>
        <v>1629516.6499999762</v>
      </c>
    </row>
    <row r="484" spans="1:6" ht="135" x14ac:dyDescent="0.2">
      <c r="A484" s="66" t="s">
        <v>1290</v>
      </c>
      <c r="B484" s="63" t="s">
        <v>629</v>
      </c>
      <c r="C484" s="26" t="s">
        <v>1291</v>
      </c>
      <c r="D484" s="27">
        <v>249200</v>
      </c>
      <c r="E484" s="64">
        <v>236400.85</v>
      </c>
      <c r="F484" s="65">
        <f t="shared" si="7"/>
        <v>12799.149999999994</v>
      </c>
    </row>
    <row r="485" spans="1:6" ht="135" x14ac:dyDescent="0.2">
      <c r="A485" s="66" t="s">
        <v>1290</v>
      </c>
      <c r="B485" s="63" t="s">
        <v>629</v>
      </c>
      <c r="C485" s="26" t="s">
        <v>1292</v>
      </c>
      <c r="D485" s="27">
        <v>249200</v>
      </c>
      <c r="E485" s="64">
        <v>236400.85</v>
      </c>
      <c r="F485" s="65">
        <f t="shared" si="7"/>
        <v>12799.149999999994</v>
      </c>
    </row>
    <row r="486" spans="1:6" ht="168.75" x14ac:dyDescent="0.2">
      <c r="A486" s="66" t="s">
        <v>1293</v>
      </c>
      <c r="B486" s="63" t="s">
        <v>629</v>
      </c>
      <c r="C486" s="26" t="s">
        <v>1294</v>
      </c>
      <c r="D486" s="27">
        <v>53743000</v>
      </c>
      <c r="E486" s="64">
        <v>52309604.240000002</v>
      </c>
      <c r="F486" s="65">
        <f t="shared" si="7"/>
        <v>1433395.7599999979</v>
      </c>
    </row>
    <row r="487" spans="1:6" ht="168.75" x14ac:dyDescent="0.2">
      <c r="A487" s="66" t="s">
        <v>1293</v>
      </c>
      <c r="B487" s="63" t="s">
        <v>629</v>
      </c>
      <c r="C487" s="26" t="s">
        <v>1295</v>
      </c>
      <c r="D487" s="27">
        <v>3093.34</v>
      </c>
      <c r="E487" s="64">
        <v>3093.34</v>
      </c>
      <c r="F487" s="65" t="str">
        <f t="shared" si="7"/>
        <v>-</v>
      </c>
    </row>
    <row r="488" spans="1:6" ht="168.75" x14ac:dyDescent="0.2">
      <c r="A488" s="66" t="s">
        <v>1293</v>
      </c>
      <c r="B488" s="63" t="s">
        <v>629</v>
      </c>
      <c r="C488" s="26" t="s">
        <v>1296</v>
      </c>
      <c r="D488" s="27">
        <v>53739906.659999996</v>
      </c>
      <c r="E488" s="64">
        <v>52306510.899999999</v>
      </c>
      <c r="F488" s="65">
        <f t="shared" si="7"/>
        <v>1433395.7599999979</v>
      </c>
    </row>
    <row r="489" spans="1:6" ht="67.5" x14ac:dyDescent="0.2">
      <c r="A489" s="24" t="s">
        <v>1297</v>
      </c>
      <c r="B489" s="63" t="s">
        <v>629</v>
      </c>
      <c r="C489" s="26" t="s">
        <v>1298</v>
      </c>
      <c r="D489" s="27">
        <v>12968600</v>
      </c>
      <c r="E489" s="64">
        <v>12968600</v>
      </c>
      <c r="F489" s="65" t="str">
        <f t="shared" si="7"/>
        <v>-</v>
      </c>
    </row>
    <row r="490" spans="1:6" ht="67.5" x14ac:dyDescent="0.2">
      <c r="A490" s="24" t="s">
        <v>1297</v>
      </c>
      <c r="B490" s="63" t="s">
        <v>629</v>
      </c>
      <c r="C490" s="26" t="s">
        <v>1299</v>
      </c>
      <c r="D490" s="27">
        <v>128100</v>
      </c>
      <c r="E490" s="64">
        <v>128100</v>
      </c>
      <c r="F490" s="65" t="str">
        <f t="shared" si="7"/>
        <v>-</v>
      </c>
    </row>
    <row r="491" spans="1:6" ht="67.5" x14ac:dyDescent="0.2">
      <c r="A491" s="24" t="s">
        <v>1297</v>
      </c>
      <c r="B491" s="63" t="s">
        <v>629</v>
      </c>
      <c r="C491" s="26" t="s">
        <v>1300</v>
      </c>
      <c r="D491" s="27">
        <v>12840500</v>
      </c>
      <c r="E491" s="64">
        <v>12840500</v>
      </c>
      <c r="F491" s="65" t="str">
        <f t="shared" si="7"/>
        <v>-</v>
      </c>
    </row>
    <row r="492" spans="1:6" ht="56.25" x14ac:dyDescent="0.2">
      <c r="A492" s="24" t="s">
        <v>1301</v>
      </c>
      <c r="B492" s="63" t="s">
        <v>629</v>
      </c>
      <c r="C492" s="26" t="s">
        <v>1302</v>
      </c>
      <c r="D492" s="27">
        <v>32338500</v>
      </c>
      <c r="E492" s="64">
        <v>32338500</v>
      </c>
      <c r="F492" s="65" t="str">
        <f t="shared" si="7"/>
        <v>-</v>
      </c>
    </row>
    <row r="493" spans="1:6" ht="56.25" x14ac:dyDescent="0.2">
      <c r="A493" s="24" t="s">
        <v>1301</v>
      </c>
      <c r="B493" s="63" t="s">
        <v>629</v>
      </c>
      <c r="C493" s="26" t="s">
        <v>1303</v>
      </c>
      <c r="D493" s="27">
        <v>3033.92</v>
      </c>
      <c r="E493" s="64">
        <v>3033.92</v>
      </c>
      <c r="F493" s="65" t="str">
        <f t="shared" si="7"/>
        <v>-</v>
      </c>
    </row>
    <row r="494" spans="1:6" ht="56.25" x14ac:dyDescent="0.2">
      <c r="A494" s="24" t="s">
        <v>1301</v>
      </c>
      <c r="B494" s="63" t="s">
        <v>629</v>
      </c>
      <c r="C494" s="26" t="s">
        <v>1304</v>
      </c>
      <c r="D494" s="27">
        <v>32335466.079999998</v>
      </c>
      <c r="E494" s="64">
        <v>32335466.079999998</v>
      </c>
      <c r="F494" s="65" t="str">
        <f t="shared" si="7"/>
        <v>-</v>
      </c>
    </row>
    <row r="495" spans="1:6" ht="67.5" x14ac:dyDescent="0.2">
      <c r="A495" s="24" t="s">
        <v>1305</v>
      </c>
      <c r="B495" s="63" t="s">
        <v>629</v>
      </c>
      <c r="C495" s="26" t="s">
        <v>1306</v>
      </c>
      <c r="D495" s="27">
        <v>2065400</v>
      </c>
      <c r="E495" s="64">
        <v>2065400</v>
      </c>
      <c r="F495" s="65" t="str">
        <f t="shared" si="7"/>
        <v>-</v>
      </c>
    </row>
    <row r="496" spans="1:6" ht="67.5" x14ac:dyDescent="0.2">
      <c r="A496" s="24" t="s">
        <v>1305</v>
      </c>
      <c r="B496" s="63" t="s">
        <v>629</v>
      </c>
      <c r="C496" s="26" t="s">
        <v>1307</v>
      </c>
      <c r="D496" s="27">
        <v>2065400</v>
      </c>
      <c r="E496" s="64">
        <v>2065400</v>
      </c>
      <c r="F496" s="65" t="str">
        <f t="shared" si="7"/>
        <v>-</v>
      </c>
    </row>
    <row r="497" spans="1:6" ht="67.5" x14ac:dyDescent="0.2">
      <c r="A497" s="24" t="s">
        <v>1305</v>
      </c>
      <c r="B497" s="63" t="s">
        <v>629</v>
      </c>
      <c r="C497" s="26" t="s">
        <v>1308</v>
      </c>
      <c r="D497" s="27">
        <v>174795600</v>
      </c>
      <c r="E497" s="64">
        <v>174795246.80000001</v>
      </c>
      <c r="F497" s="65">
        <f t="shared" si="7"/>
        <v>353.19999998807907</v>
      </c>
    </row>
    <row r="498" spans="1:6" ht="67.5" x14ac:dyDescent="0.2">
      <c r="A498" s="24" t="s">
        <v>1305</v>
      </c>
      <c r="B498" s="63" t="s">
        <v>629</v>
      </c>
      <c r="C498" s="26" t="s">
        <v>1309</v>
      </c>
      <c r="D498" s="27">
        <v>174795600</v>
      </c>
      <c r="E498" s="64">
        <v>174795246.80000001</v>
      </c>
      <c r="F498" s="65">
        <f t="shared" si="7"/>
        <v>353.19999998807907</v>
      </c>
    </row>
    <row r="499" spans="1:6" ht="67.5" x14ac:dyDescent="0.2">
      <c r="A499" s="24" t="s">
        <v>1305</v>
      </c>
      <c r="B499" s="63" t="s">
        <v>629</v>
      </c>
      <c r="C499" s="26" t="s">
        <v>1310</v>
      </c>
      <c r="D499" s="27">
        <v>31320400</v>
      </c>
      <c r="E499" s="64">
        <v>31320035.949999999</v>
      </c>
      <c r="F499" s="65">
        <f t="shared" si="7"/>
        <v>364.05000000074506</v>
      </c>
    </row>
    <row r="500" spans="1:6" ht="67.5" x14ac:dyDescent="0.2">
      <c r="A500" s="24" t="s">
        <v>1305</v>
      </c>
      <c r="B500" s="63" t="s">
        <v>629</v>
      </c>
      <c r="C500" s="26" t="s">
        <v>1311</v>
      </c>
      <c r="D500" s="27">
        <v>31320400</v>
      </c>
      <c r="E500" s="64">
        <v>31320035.949999999</v>
      </c>
      <c r="F500" s="65">
        <f t="shared" si="7"/>
        <v>364.05000000074506</v>
      </c>
    </row>
    <row r="501" spans="1:6" ht="90" x14ac:dyDescent="0.2">
      <c r="A501" s="66" t="s">
        <v>1312</v>
      </c>
      <c r="B501" s="63" t="s">
        <v>629</v>
      </c>
      <c r="C501" s="26" t="s">
        <v>1313</v>
      </c>
      <c r="D501" s="27">
        <v>53140500</v>
      </c>
      <c r="E501" s="64">
        <v>53139950</v>
      </c>
      <c r="F501" s="65">
        <f t="shared" si="7"/>
        <v>550</v>
      </c>
    </row>
    <row r="502" spans="1:6" ht="90" x14ac:dyDescent="0.2">
      <c r="A502" s="66" t="s">
        <v>1312</v>
      </c>
      <c r="B502" s="63" t="s">
        <v>629</v>
      </c>
      <c r="C502" s="26" t="s">
        <v>1314</v>
      </c>
      <c r="D502" s="27">
        <v>53140500</v>
      </c>
      <c r="E502" s="64">
        <v>53139950</v>
      </c>
      <c r="F502" s="65">
        <f t="shared" si="7"/>
        <v>550</v>
      </c>
    </row>
    <row r="503" spans="1:6" ht="90" x14ac:dyDescent="0.2">
      <c r="A503" s="66" t="s">
        <v>1312</v>
      </c>
      <c r="B503" s="63" t="s">
        <v>629</v>
      </c>
      <c r="C503" s="26" t="s">
        <v>1315</v>
      </c>
      <c r="D503" s="27">
        <v>2725000</v>
      </c>
      <c r="E503" s="64">
        <v>2724619.3</v>
      </c>
      <c r="F503" s="65">
        <f t="shared" si="7"/>
        <v>380.70000000018626</v>
      </c>
    </row>
    <row r="504" spans="1:6" ht="90" x14ac:dyDescent="0.2">
      <c r="A504" s="66" t="s">
        <v>1312</v>
      </c>
      <c r="B504" s="63" t="s">
        <v>629</v>
      </c>
      <c r="C504" s="26" t="s">
        <v>1316</v>
      </c>
      <c r="D504" s="27">
        <v>2725000</v>
      </c>
      <c r="E504" s="64">
        <v>2724619.3</v>
      </c>
      <c r="F504" s="65">
        <f t="shared" si="7"/>
        <v>380.70000000018626</v>
      </c>
    </row>
    <row r="505" spans="1:6" ht="67.5" x14ac:dyDescent="0.2">
      <c r="A505" s="24" t="s">
        <v>1317</v>
      </c>
      <c r="B505" s="63" t="s">
        <v>629</v>
      </c>
      <c r="C505" s="26" t="s">
        <v>1318</v>
      </c>
      <c r="D505" s="27">
        <v>82481600</v>
      </c>
      <c r="E505" s="64">
        <v>82481438.359999999</v>
      </c>
      <c r="F505" s="65">
        <f t="shared" si="7"/>
        <v>161.64000000059605</v>
      </c>
    </row>
    <row r="506" spans="1:6" ht="67.5" x14ac:dyDescent="0.2">
      <c r="A506" s="24" t="s">
        <v>1317</v>
      </c>
      <c r="B506" s="63" t="s">
        <v>629</v>
      </c>
      <c r="C506" s="26" t="s">
        <v>1319</v>
      </c>
      <c r="D506" s="27">
        <v>82481600</v>
      </c>
      <c r="E506" s="64">
        <v>82481438.359999999</v>
      </c>
      <c r="F506" s="65">
        <f t="shared" si="7"/>
        <v>161.64000000059605</v>
      </c>
    </row>
    <row r="507" spans="1:6" ht="78.75" x14ac:dyDescent="0.2">
      <c r="A507" s="24" t="s">
        <v>1320</v>
      </c>
      <c r="B507" s="63" t="s">
        <v>629</v>
      </c>
      <c r="C507" s="26" t="s">
        <v>1321</v>
      </c>
      <c r="D507" s="27">
        <v>7369700</v>
      </c>
      <c r="E507" s="64">
        <v>7369700</v>
      </c>
      <c r="F507" s="65" t="str">
        <f t="shared" si="7"/>
        <v>-</v>
      </c>
    </row>
    <row r="508" spans="1:6" ht="78.75" x14ac:dyDescent="0.2">
      <c r="A508" s="24" t="s">
        <v>1320</v>
      </c>
      <c r="B508" s="63" t="s">
        <v>629</v>
      </c>
      <c r="C508" s="26" t="s">
        <v>1322</v>
      </c>
      <c r="D508" s="27">
        <v>70740</v>
      </c>
      <c r="E508" s="64">
        <v>70740</v>
      </c>
      <c r="F508" s="65" t="str">
        <f t="shared" si="7"/>
        <v>-</v>
      </c>
    </row>
    <row r="509" spans="1:6" ht="78.75" x14ac:dyDescent="0.2">
      <c r="A509" s="24" t="s">
        <v>1320</v>
      </c>
      <c r="B509" s="63" t="s">
        <v>629</v>
      </c>
      <c r="C509" s="26" t="s">
        <v>1323</v>
      </c>
      <c r="D509" s="27">
        <v>7298960</v>
      </c>
      <c r="E509" s="64">
        <v>7298960</v>
      </c>
      <c r="F509" s="65" t="str">
        <f t="shared" si="7"/>
        <v>-</v>
      </c>
    </row>
    <row r="510" spans="1:6" ht="101.25" x14ac:dyDescent="0.2">
      <c r="A510" s="66" t="s">
        <v>1324</v>
      </c>
      <c r="B510" s="63" t="s">
        <v>629</v>
      </c>
      <c r="C510" s="26" t="s">
        <v>1325</v>
      </c>
      <c r="D510" s="27">
        <v>8352200</v>
      </c>
      <c r="E510" s="64">
        <v>8352110.29</v>
      </c>
      <c r="F510" s="65">
        <f t="shared" si="7"/>
        <v>89.709999999962747</v>
      </c>
    </row>
    <row r="511" spans="1:6" ht="101.25" x14ac:dyDescent="0.2">
      <c r="A511" s="66" t="s">
        <v>1324</v>
      </c>
      <c r="B511" s="63" t="s">
        <v>629</v>
      </c>
      <c r="C511" s="26" t="s">
        <v>1326</v>
      </c>
      <c r="D511" s="27">
        <v>68005.39</v>
      </c>
      <c r="E511" s="64">
        <v>67915.679999999993</v>
      </c>
      <c r="F511" s="65">
        <f t="shared" si="7"/>
        <v>89.710000000006403</v>
      </c>
    </row>
    <row r="512" spans="1:6" ht="101.25" x14ac:dyDescent="0.2">
      <c r="A512" s="66" t="s">
        <v>1324</v>
      </c>
      <c r="B512" s="63" t="s">
        <v>629</v>
      </c>
      <c r="C512" s="26" t="s">
        <v>1327</v>
      </c>
      <c r="D512" s="27">
        <v>8284194.6100000003</v>
      </c>
      <c r="E512" s="64">
        <v>8284194.6100000003</v>
      </c>
      <c r="F512" s="65" t="str">
        <f t="shared" si="7"/>
        <v>-</v>
      </c>
    </row>
    <row r="513" spans="1:6" ht="78.75" x14ac:dyDescent="0.2">
      <c r="A513" s="66" t="s">
        <v>1328</v>
      </c>
      <c r="B513" s="63" t="s">
        <v>629</v>
      </c>
      <c r="C513" s="26" t="s">
        <v>1329</v>
      </c>
      <c r="D513" s="27">
        <v>3857900</v>
      </c>
      <c r="E513" s="64">
        <v>3856246.09</v>
      </c>
      <c r="F513" s="65">
        <f t="shared" si="7"/>
        <v>1653.910000000149</v>
      </c>
    </row>
    <row r="514" spans="1:6" ht="78.75" x14ac:dyDescent="0.2">
      <c r="A514" s="66" t="s">
        <v>1328</v>
      </c>
      <c r="B514" s="63" t="s">
        <v>629</v>
      </c>
      <c r="C514" s="26" t="s">
        <v>1330</v>
      </c>
      <c r="D514" s="27">
        <v>38549.120000000003</v>
      </c>
      <c r="E514" s="64">
        <v>36895.21</v>
      </c>
      <c r="F514" s="65">
        <f t="shared" si="7"/>
        <v>1653.9100000000035</v>
      </c>
    </row>
    <row r="515" spans="1:6" ht="78.75" x14ac:dyDescent="0.2">
      <c r="A515" s="66" t="s">
        <v>1328</v>
      </c>
      <c r="B515" s="63" t="s">
        <v>629</v>
      </c>
      <c r="C515" s="26" t="s">
        <v>1331</v>
      </c>
      <c r="D515" s="27">
        <v>3819350.88</v>
      </c>
      <c r="E515" s="64">
        <v>3819350.88</v>
      </c>
      <c r="F515" s="65" t="str">
        <f t="shared" si="7"/>
        <v>-</v>
      </c>
    </row>
    <row r="516" spans="1:6" ht="168.75" x14ac:dyDescent="0.2">
      <c r="A516" s="66" t="s">
        <v>1332</v>
      </c>
      <c r="B516" s="63" t="s">
        <v>629</v>
      </c>
      <c r="C516" s="26" t="s">
        <v>1333</v>
      </c>
      <c r="D516" s="27">
        <v>723500</v>
      </c>
      <c r="E516" s="64">
        <v>543731.47</v>
      </c>
      <c r="F516" s="65">
        <f t="shared" si="7"/>
        <v>179768.53000000003</v>
      </c>
    </row>
    <row r="517" spans="1:6" ht="168.75" x14ac:dyDescent="0.2">
      <c r="A517" s="66" t="s">
        <v>1332</v>
      </c>
      <c r="B517" s="63" t="s">
        <v>629</v>
      </c>
      <c r="C517" s="26" t="s">
        <v>1334</v>
      </c>
      <c r="D517" s="27">
        <v>723500</v>
      </c>
      <c r="E517" s="64">
        <v>543731.47</v>
      </c>
      <c r="F517" s="65">
        <f t="shared" si="7"/>
        <v>179768.53000000003</v>
      </c>
    </row>
    <row r="518" spans="1:6" ht="22.5" x14ac:dyDescent="0.2">
      <c r="A518" s="51" t="s">
        <v>1335</v>
      </c>
      <c r="B518" s="52" t="s">
        <v>629</v>
      </c>
      <c r="C518" s="53" t="s">
        <v>1336</v>
      </c>
      <c r="D518" s="54">
        <v>22470700</v>
      </c>
      <c r="E518" s="55">
        <v>22026790.940000001</v>
      </c>
      <c r="F518" s="56">
        <f t="shared" si="7"/>
        <v>443909.05999999866</v>
      </c>
    </row>
    <row r="519" spans="1:6" ht="67.5" x14ac:dyDescent="0.2">
      <c r="A519" s="24" t="s">
        <v>1337</v>
      </c>
      <c r="B519" s="63" t="s">
        <v>629</v>
      </c>
      <c r="C519" s="26" t="s">
        <v>1338</v>
      </c>
      <c r="D519" s="27">
        <v>981300</v>
      </c>
      <c r="E519" s="64">
        <v>537460.02</v>
      </c>
      <c r="F519" s="65">
        <f t="shared" si="7"/>
        <v>443839.98</v>
      </c>
    </row>
    <row r="520" spans="1:6" ht="67.5" x14ac:dyDescent="0.2">
      <c r="A520" s="24" t="s">
        <v>1337</v>
      </c>
      <c r="B520" s="63" t="s">
        <v>629</v>
      </c>
      <c r="C520" s="26" t="s">
        <v>1339</v>
      </c>
      <c r="D520" s="27">
        <v>237110</v>
      </c>
      <c r="E520" s="64">
        <v>144188.01999999999</v>
      </c>
      <c r="F520" s="65">
        <f t="shared" si="7"/>
        <v>92921.98000000001</v>
      </c>
    </row>
    <row r="521" spans="1:6" ht="67.5" x14ac:dyDescent="0.2">
      <c r="A521" s="24" t="s">
        <v>1337</v>
      </c>
      <c r="B521" s="63" t="s">
        <v>629</v>
      </c>
      <c r="C521" s="26" t="s">
        <v>1340</v>
      </c>
      <c r="D521" s="27">
        <v>415390</v>
      </c>
      <c r="E521" s="64">
        <v>393272</v>
      </c>
      <c r="F521" s="65">
        <f t="shared" si="7"/>
        <v>22118</v>
      </c>
    </row>
    <row r="522" spans="1:6" ht="67.5" x14ac:dyDescent="0.2">
      <c r="A522" s="24" t="s">
        <v>1337</v>
      </c>
      <c r="B522" s="63" t="s">
        <v>629</v>
      </c>
      <c r="C522" s="26" t="s">
        <v>1341</v>
      </c>
      <c r="D522" s="27">
        <v>328800</v>
      </c>
      <c r="E522" s="64" t="s">
        <v>45</v>
      </c>
      <c r="F522" s="65">
        <f t="shared" si="7"/>
        <v>328800</v>
      </c>
    </row>
    <row r="523" spans="1:6" ht="67.5" x14ac:dyDescent="0.2">
      <c r="A523" s="24" t="s">
        <v>1342</v>
      </c>
      <c r="B523" s="63" t="s">
        <v>629</v>
      </c>
      <c r="C523" s="26" t="s">
        <v>1343</v>
      </c>
      <c r="D523" s="27">
        <v>1389700</v>
      </c>
      <c r="E523" s="64">
        <v>1389700</v>
      </c>
      <c r="F523" s="65" t="str">
        <f t="shared" si="7"/>
        <v>-</v>
      </c>
    </row>
    <row r="524" spans="1:6" ht="67.5" x14ac:dyDescent="0.2">
      <c r="A524" s="24" t="s">
        <v>1342</v>
      </c>
      <c r="B524" s="63" t="s">
        <v>629</v>
      </c>
      <c r="C524" s="26" t="s">
        <v>1344</v>
      </c>
      <c r="D524" s="27">
        <v>1389700</v>
      </c>
      <c r="E524" s="64">
        <v>1389700</v>
      </c>
      <c r="F524" s="65" t="str">
        <f t="shared" si="7"/>
        <v>-</v>
      </c>
    </row>
    <row r="525" spans="1:6" ht="90" x14ac:dyDescent="0.2">
      <c r="A525" s="66" t="s">
        <v>1345</v>
      </c>
      <c r="B525" s="63" t="s">
        <v>629</v>
      </c>
      <c r="C525" s="26" t="s">
        <v>1346</v>
      </c>
      <c r="D525" s="27">
        <v>19678200</v>
      </c>
      <c r="E525" s="64">
        <v>19678138.920000002</v>
      </c>
      <c r="F525" s="65">
        <f t="shared" si="7"/>
        <v>61.079999998211861</v>
      </c>
    </row>
    <row r="526" spans="1:6" ht="90" x14ac:dyDescent="0.2">
      <c r="A526" s="66" t="s">
        <v>1345</v>
      </c>
      <c r="B526" s="63" t="s">
        <v>629</v>
      </c>
      <c r="C526" s="26" t="s">
        <v>1347</v>
      </c>
      <c r="D526" s="27">
        <v>13341666</v>
      </c>
      <c r="E526" s="64">
        <v>13341604.92</v>
      </c>
      <c r="F526" s="65">
        <f t="shared" si="7"/>
        <v>61.080000000074506</v>
      </c>
    </row>
    <row r="527" spans="1:6" ht="90" x14ac:dyDescent="0.2">
      <c r="A527" s="66" t="s">
        <v>1345</v>
      </c>
      <c r="B527" s="63" t="s">
        <v>629</v>
      </c>
      <c r="C527" s="26" t="s">
        <v>1348</v>
      </c>
      <c r="D527" s="27">
        <v>1339507.58</v>
      </c>
      <c r="E527" s="64">
        <v>1339507.58</v>
      </c>
      <c r="F527" s="65" t="str">
        <f t="shared" ref="F527:F590" si="8">IF(OR(D527="-",IF(E527="-",0,E527)&gt;=IF(D527="-",0,D527)),"-",IF(D527="-",0,D527)-IF(E527="-",0,E527))</f>
        <v>-</v>
      </c>
    </row>
    <row r="528" spans="1:6" ht="90" x14ac:dyDescent="0.2">
      <c r="A528" s="66" t="s">
        <v>1345</v>
      </c>
      <c r="B528" s="63" t="s">
        <v>629</v>
      </c>
      <c r="C528" s="26" t="s">
        <v>1349</v>
      </c>
      <c r="D528" s="27">
        <v>3952426.42</v>
      </c>
      <c r="E528" s="64">
        <v>3952426.42</v>
      </c>
      <c r="F528" s="65" t="str">
        <f t="shared" si="8"/>
        <v>-</v>
      </c>
    </row>
    <row r="529" spans="1:6" ht="90" x14ac:dyDescent="0.2">
      <c r="A529" s="66" t="s">
        <v>1345</v>
      </c>
      <c r="B529" s="63" t="s">
        <v>629</v>
      </c>
      <c r="C529" s="26" t="s">
        <v>1350</v>
      </c>
      <c r="D529" s="27">
        <v>1043645</v>
      </c>
      <c r="E529" s="64">
        <v>1043645</v>
      </c>
      <c r="F529" s="65" t="str">
        <f t="shared" si="8"/>
        <v>-</v>
      </c>
    </row>
    <row r="530" spans="1:6" ht="90" x14ac:dyDescent="0.2">
      <c r="A530" s="66" t="s">
        <v>1345</v>
      </c>
      <c r="B530" s="63" t="s">
        <v>629</v>
      </c>
      <c r="C530" s="26" t="s">
        <v>1351</v>
      </c>
      <c r="D530" s="27">
        <v>955</v>
      </c>
      <c r="E530" s="64">
        <v>955</v>
      </c>
      <c r="F530" s="65" t="str">
        <f t="shared" si="8"/>
        <v>-</v>
      </c>
    </row>
    <row r="531" spans="1:6" ht="67.5" x14ac:dyDescent="0.2">
      <c r="A531" s="24" t="s">
        <v>1352</v>
      </c>
      <c r="B531" s="63" t="s">
        <v>629</v>
      </c>
      <c r="C531" s="26" t="s">
        <v>1353</v>
      </c>
      <c r="D531" s="27">
        <v>421500</v>
      </c>
      <c r="E531" s="64">
        <v>421492</v>
      </c>
      <c r="F531" s="65">
        <f t="shared" si="8"/>
        <v>8</v>
      </c>
    </row>
    <row r="532" spans="1:6" ht="67.5" x14ac:dyDescent="0.2">
      <c r="A532" s="24" t="s">
        <v>1352</v>
      </c>
      <c r="B532" s="63" t="s">
        <v>629</v>
      </c>
      <c r="C532" s="26" t="s">
        <v>1354</v>
      </c>
      <c r="D532" s="27">
        <v>421500</v>
      </c>
      <c r="E532" s="64">
        <v>421492</v>
      </c>
      <c r="F532" s="65">
        <f t="shared" si="8"/>
        <v>8</v>
      </c>
    </row>
    <row r="533" spans="1:6" ht="22.5" x14ac:dyDescent="0.2">
      <c r="A533" s="51" t="s">
        <v>1355</v>
      </c>
      <c r="B533" s="52" t="s">
        <v>629</v>
      </c>
      <c r="C533" s="53" t="s">
        <v>1356</v>
      </c>
      <c r="D533" s="54">
        <v>310975693.94999999</v>
      </c>
      <c r="E533" s="55">
        <v>277205355.58999997</v>
      </c>
      <c r="F533" s="56">
        <f t="shared" si="8"/>
        <v>33770338.360000014</v>
      </c>
    </row>
    <row r="534" spans="1:6" x14ac:dyDescent="0.2">
      <c r="A534" s="51" t="s">
        <v>651</v>
      </c>
      <c r="B534" s="52" t="s">
        <v>629</v>
      </c>
      <c r="C534" s="53" t="s">
        <v>1357</v>
      </c>
      <c r="D534" s="54">
        <v>37689365.759999998</v>
      </c>
      <c r="E534" s="55">
        <v>37571297.939999998</v>
      </c>
      <c r="F534" s="56">
        <f t="shared" si="8"/>
        <v>118067.8200000003</v>
      </c>
    </row>
    <row r="535" spans="1:6" ht="101.25" x14ac:dyDescent="0.2">
      <c r="A535" s="66" t="s">
        <v>1358</v>
      </c>
      <c r="B535" s="63" t="s">
        <v>629</v>
      </c>
      <c r="C535" s="26" t="s">
        <v>1359</v>
      </c>
      <c r="D535" s="27">
        <v>20942600</v>
      </c>
      <c r="E535" s="64">
        <v>20942600</v>
      </c>
      <c r="F535" s="65" t="str">
        <f t="shared" si="8"/>
        <v>-</v>
      </c>
    </row>
    <row r="536" spans="1:6" ht="101.25" x14ac:dyDescent="0.2">
      <c r="A536" s="66" t="s">
        <v>1358</v>
      </c>
      <c r="B536" s="63" t="s">
        <v>629</v>
      </c>
      <c r="C536" s="26" t="s">
        <v>1360</v>
      </c>
      <c r="D536" s="27">
        <v>20942600</v>
      </c>
      <c r="E536" s="64">
        <v>20942600</v>
      </c>
      <c r="F536" s="65" t="str">
        <f t="shared" si="8"/>
        <v>-</v>
      </c>
    </row>
    <row r="537" spans="1:6" ht="112.5" x14ac:dyDescent="0.2">
      <c r="A537" s="66" t="s">
        <v>1361</v>
      </c>
      <c r="B537" s="63" t="s">
        <v>629</v>
      </c>
      <c r="C537" s="26" t="s">
        <v>1362</v>
      </c>
      <c r="D537" s="27">
        <v>79500</v>
      </c>
      <c r="E537" s="64">
        <v>71974.710000000006</v>
      </c>
      <c r="F537" s="65">
        <f t="shared" si="8"/>
        <v>7525.2899999999936</v>
      </c>
    </row>
    <row r="538" spans="1:6" ht="112.5" x14ac:dyDescent="0.2">
      <c r="A538" s="66" t="s">
        <v>1361</v>
      </c>
      <c r="B538" s="63" t="s">
        <v>629</v>
      </c>
      <c r="C538" s="26" t="s">
        <v>1363</v>
      </c>
      <c r="D538" s="27">
        <v>79500</v>
      </c>
      <c r="E538" s="64">
        <v>71974.710000000006</v>
      </c>
      <c r="F538" s="65">
        <f t="shared" si="8"/>
        <v>7525.2899999999936</v>
      </c>
    </row>
    <row r="539" spans="1:6" ht="123.75" x14ac:dyDescent="0.2">
      <c r="A539" s="66" t="s">
        <v>1364</v>
      </c>
      <c r="B539" s="63" t="s">
        <v>629</v>
      </c>
      <c r="C539" s="26" t="s">
        <v>1365</v>
      </c>
      <c r="D539" s="27">
        <v>133900</v>
      </c>
      <c r="E539" s="64">
        <v>133837.85999999999</v>
      </c>
      <c r="F539" s="65">
        <f t="shared" si="8"/>
        <v>62.14000000001397</v>
      </c>
    </row>
    <row r="540" spans="1:6" ht="123.75" x14ac:dyDescent="0.2">
      <c r="A540" s="66" t="s">
        <v>1364</v>
      </c>
      <c r="B540" s="63" t="s">
        <v>629</v>
      </c>
      <c r="C540" s="26" t="s">
        <v>1366</v>
      </c>
      <c r="D540" s="27">
        <v>133900</v>
      </c>
      <c r="E540" s="64">
        <v>133837.85999999999</v>
      </c>
      <c r="F540" s="65">
        <f t="shared" si="8"/>
        <v>62.14000000001397</v>
      </c>
    </row>
    <row r="541" spans="1:6" ht="56.25" x14ac:dyDescent="0.2">
      <c r="A541" s="24" t="s">
        <v>740</v>
      </c>
      <c r="B541" s="63" t="s">
        <v>629</v>
      </c>
      <c r="C541" s="26" t="s">
        <v>1367</v>
      </c>
      <c r="D541" s="27">
        <v>15059.9</v>
      </c>
      <c r="E541" s="64">
        <v>14594.7</v>
      </c>
      <c r="F541" s="65">
        <f t="shared" si="8"/>
        <v>465.19999999999891</v>
      </c>
    </row>
    <row r="542" spans="1:6" ht="56.25" x14ac:dyDescent="0.2">
      <c r="A542" s="24" t="s">
        <v>740</v>
      </c>
      <c r="B542" s="63" t="s">
        <v>629</v>
      </c>
      <c r="C542" s="26" t="s">
        <v>1368</v>
      </c>
      <c r="D542" s="27">
        <v>14719.33</v>
      </c>
      <c r="E542" s="64">
        <v>14254.13</v>
      </c>
      <c r="F542" s="65">
        <f t="shared" si="8"/>
        <v>465.20000000000073</v>
      </c>
    </row>
    <row r="543" spans="1:6" ht="56.25" x14ac:dyDescent="0.2">
      <c r="A543" s="24" t="s">
        <v>740</v>
      </c>
      <c r="B543" s="63" t="s">
        <v>629</v>
      </c>
      <c r="C543" s="26" t="s">
        <v>1369</v>
      </c>
      <c r="D543" s="27">
        <v>340.57</v>
      </c>
      <c r="E543" s="64">
        <v>340.57</v>
      </c>
      <c r="F543" s="65" t="str">
        <f t="shared" si="8"/>
        <v>-</v>
      </c>
    </row>
    <row r="544" spans="1:6" ht="45" x14ac:dyDescent="0.2">
      <c r="A544" s="24" t="s">
        <v>1370</v>
      </c>
      <c r="B544" s="63" t="s">
        <v>629</v>
      </c>
      <c r="C544" s="26" t="s">
        <v>1371</v>
      </c>
      <c r="D544" s="27">
        <v>7468684.3799999999</v>
      </c>
      <c r="E544" s="64">
        <v>7459984.3799999999</v>
      </c>
      <c r="F544" s="65">
        <f t="shared" si="8"/>
        <v>8700</v>
      </c>
    </row>
    <row r="545" spans="1:6" ht="45" x14ac:dyDescent="0.2">
      <c r="A545" s="24" t="s">
        <v>1370</v>
      </c>
      <c r="B545" s="63" t="s">
        <v>629</v>
      </c>
      <c r="C545" s="26" t="s">
        <v>1372</v>
      </c>
      <c r="D545" s="27">
        <v>5326489.75</v>
      </c>
      <c r="E545" s="64">
        <v>5319689.75</v>
      </c>
      <c r="F545" s="65">
        <f t="shared" si="8"/>
        <v>6800</v>
      </c>
    </row>
    <row r="546" spans="1:6" ht="45" x14ac:dyDescent="0.2">
      <c r="A546" s="24" t="s">
        <v>1370</v>
      </c>
      <c r="B546" s="63" t="s">
        <v>629</v>
      </c>
      <c r="C546" s="26" t="s">
        <v>1373</v>
      </c>
      <c r="D546" s="27">
        <v>610926.43000000005</v>
      </c>
      <c r="E546" s="64">
        <v>610926.43000000005</v>
      </c>
      <c r="F546" s="65" t="str">
        <f t="shared" si="8"/>
        <v>-</v>
      </c>
    </row>
    <row r="547" spans="1:6" ht="45" x14ac:dyDescent="0.2">
      <c r="A547" s="24" t="s">
        <v>1370</v>
      </c>
      <c r="B547" s="63" t="s">
        <v>629</v>
      </c>
      <c r="C547" s="26" t="s">
        <v>1374</v>
      </c>
      <c r="D547" s="27">
        <v>1531268.2</v>
      </c>
      <c r="E547" s="64">
        <v>1529368.2</v>
      </c>
      <c r="F547" s="65">
        <f t="shared" si="8"/>
        <v>1900</v>
      </c>
    </row>
    <row r="548" spans="1:6" ht="45" x14ac:dyDescent="0.2">
      <c r="A548" s="24" t="s">
        <v>1375</v>
      </c>
      <c r="B548" s="63" t="s">
        <v>629</v>
      </c>
      <c r="C548" s="26" t="s">
        <v>1376</v>
      </c>
      <c r="D548" s="27">
        <v>1944368.66</v>
      </c>
      <c r="E548" s="64">
        <v>1883251.01</v>
      </c>
      <c r="F548" s="65">
        <f t="shared" si="8"/>
        <v>61117.649999999907</v>
      </c>
    </row>
    <row r="549" spans="1:6" ht="45" x14ac:dyDescent="0.2">
      <c r="A549" s="24" t="s">
        <v>1375</v>
      </c>
      <c r="B549" s="63" t="s">
        <v>629</v>
      </c>
      <c r="C549" s="26" t="s">
        <v>1377</v>
      </c>
      <c r="D549" s="27">
        <v>1943085.66</v>
      </c>
      <c r="E549" s="64">
        <v>1881968.01</v>
      </c>
      <c r="F549" s="65">
        <f t="shared" si="8"/>
        <v>61117.649999999907</v>
      </c>
    </row>
    <row r="550" spans="1:6" ht="45" x14ac:dyDescent="0.2">
      <c r="A550" s="24" t="s">
        <v>1375</v>
      </c>
      <c r="B550" s="63" t="s">
        <v>629</v>
      </c>
      <c r="C550" s="26" t="s">
        <v>1378</v>
      </c>
      <c r="D550" s="27">
        <v>1283</v>
      </c>
      <c r="E550" s="64">
        <v>1283</v>
      </c>
      <c r="F550" s="65" t="str">
        <f t="shared" si="8"/>
        <v>-</v>
      </c>
    </row>
    <row r="551" spans="1:6" ht="22.5" x14ac:dyDescent="0.2">
      <c r="A551" s="24" t="s">
        <v>1108</v>
      </c>
      <c r="B551" s="63" t="s">
        <v>629</v>
      </c>
      <c r="C551" s="26" t="s">
        <v>1379</v>
      </c>
      <c r="D551" s="27">
        <v>170000</v>
      </c>
      <c r="E551" s="64">
        <v>170000</v>
      </c>
      <c r="F551" s="65" t="str">
        <f t="shared" si="8"/>
        <v>-</v>
      </c>
    </row>
    <row r="552" spans="1:6" ht="22.5" x14ac:dyDescent="0.2">
      <c r="A552" s="24" t="s">
        <v>1108</v>
      </c>
      <c r="B552" s="63" t="s">
        <v>629</v>
      </c>
      <c r="C552" s="26" t="s">
        <v>1380</v>
      </c>
      <c r="D552" s="27">
        <v>170000</v>
      </c>
      <c r="E552" s="64">
        <v>170000</v>
      </c>
      <c r="F552" s="65" t="str">
        <f t="shared" si="8"/>
        <v>-</v>
      </c>
    </row>
    <row r="553" spans="1:6" ht="45" x14ac:dyDescent="0.2">
      <c r="A553" s="24" t="s">
        <v>653</v>
      </c>
      <c r="B553" s="63" t="s">
        <v>629</v>
      </c>
      <c r="C553" s="26" t="s">
        <v>1381</v>
      </c>
      <c r="D553" s="27">
        <v>6935252.8200000003</v>
      </c>
      <c r="E553" s="64">
        <v>6895055.2800000003</v>
      </c>
      <c r="F553" s="65">
        <f t="shared" si="8"/>
        <v>40197.540000000037</v>
      </c>
    </row>
    <row r="554" spans="1:6" ht="45" x14ac:dyDescent="0.2">
      <c r="A554" s="24" t="s">
        <v>653</v>
      </c>
      <c r="B554" s="63" t="s">
        <v>629</v>
      </c>
      <c r="C554" s="26" t="s">
        <v>1382</v>
      </c>
      <c r="D554" s="27">
        <v>3361855.35</v>
      </c>
      <c r="E554" s="64">
        <v>3361855.35</v>
      </c>
      <c r="F554" s="65" t="str">
        <f t="shared" si="8"/>
        <v>-</v>
      </c>
    </row>
    <row r="555" spans="1:6" ht="45" x14ac:dyDescent="0.2">
      <c r="A555" s="24" t="s">
        <v>653</v>
      </c>
      <c r="B555" s="63" t="s">
        <v>629</v>
      </c>
      <c r="C555" s="26" t="s">
        <v>1383</v>
      </c>
      <c r="D555" s="27">
        <v>1181426.03</v>
      </c>
      <c r="E555" s="64">
        <v>1181426.03</v>
      </c>
      <c r="F555" s="65" t="str">
        <f t="shared" si="8"/>
        <v>-</v>
      </c>
    </row>
    <row r="556" spans="1:6" ht="45" x14ac:dyDescent="0.2">
      <c r="A556" s="24" t="s">
        <v>653</v>
      </c>
      <c r="B556" s="63" t="s">
        <v>629</v>
      </c>
      <c r="C556" s="26" t="s">
        <v>1384</v>
      </c>
      <c r="D556" s="27">
        <v>2379876.6</v>
      </c>
      <c r="E556" s="64">
        <v>2339679.06</v>
      </c>
      <c r="F556" s="65">
        <f t="shared" si="8"/>
        <v>40197.540000000037</v>
      </c>
    </row>
    <row r="557" spans="1:6" ht="45" x14ac:dyDescent="0.2">
      <c r="A557" s="24" t="s">
        <v>653</v>
      </c>
      <c r="B557" s="63" t="s">
        <v>629</v>
      </c>
      <c r="C557" s="26" t="s">
        <v>1385</v>
      </c>
      <c r="D557" s="27">
        <v>146.84</v>
      </c>
      <c r="E557" s="64">
        <v>146.84</v>
      </c>
      <c r="F557" s="65" t="str">
        <f t="shared" si="8"/>
        <v>-</v>
      </c>
    </row>
    <row r="558" spans="1:6" ht="45" x14ac:dyDescent="0.2">
      <c r="A558" s="24" t="s">
        <v>653</v>
      </c>
      <c r="B558" s="63" t="s">
        <v>629</v>
      </c>
      <c r="C558" s="26" t="s">
        <v>1386</v>
      </c>
      <c r="D558" s="27">
        <v>11948</v>
      </c>
      <c r="E558" s="64">
        <v>11948</v>
      </c>
      <c r="F558" s="65" t="str">
        <f t="shared" si="8"/>
        <v>-</v>
      </c>
    </row>
    <row r="559" spans="1:6" x14ac:dyDescent="0.2">
      <c r="A559" s="51" t="s">
        <v>776</v>
      </c>
      <c r="B559" s="52" t="s">
        <v>629</v>
      </c>
      <c r="C559" s="53" t="s">
        <v>1387</v>
      </c>
      <c r="D559" s="54">
        <v>28261796.989999998</v>
      </c>
      <c r="E559" s="55">
        <v>28261796.989999998</v>
      </c>
      <c r="F559" s="56" t="str">
        <f t="shared" si="8"/>
        <v>-</v>
      </c>
    </row>
    <row r="560" spans="1:6" ht="78.75" x14ac:dyDescent="0.2">
      <c r="A560" s="66" t="s">
        <v>778</v>
      </c>
      <c r="B560" s="63" t="s">
        <v>629</v>
      </c>
      <c r="C560" s="26" t="s">
        <v>1388</v>
      </c>
      <c r="D560" s="27">
        <v>28261796.989999998</v>
      </c>
      <c r="E560" s="64">
        <v>28261796.989999998</v>
      </c>
      <c r="F560" s="65" t="str">
        <f t="shared" si="8"/>
        <v>-</v>
      </c>
    </row>
    <row r="561" spans="1:6" ht="78.75" x14ac:dyDescent="0.2">
      <c r="A561" s="66" t="s">
        <v>778</v>
      </c>
      <c r="B561" s="63" t="s">
        <v>629</v>
      </c>
      <c r="C561" s="26" t="s">
        <v>1389</v>
      </c>
      <c r="D561" s="27">
        <v>9960688.9100000001</v>
      </c>
      <c r="E561" s="64">
        <v>9960688.9100000001</v>
      </c>
      <c r="F561" s="65" t="str">
        <f t="shared" si="8"/>
        <v>-</v>
      </c>
    </row>
    <row r="562" spans="1:6" ht="78.75" x14ac:dyDescent="0.2">
      <c r="A562" s="66" t="s">
        <v>778</v>
      </c>
      <c r="B562" s="63" t="s">
        <v>629</v>
      </c>
      <c r="C562" s="26" t="s">
        <v>1390</v>
      </c>
      <c r="D562" s="27">
        <v>18301108.079999998</v>
      </c>
      <c r="E562" s="64">
        <v>18301108.079999998</v>
      </c>
      <c r="F562" s="65" t="str">
        <f t="shared" si="8"/>
        <v>-</v>
      </c>
    </row>
    <row r="563" spans="1:6" x14ac:dyDescent="0.2">
      <c r="A563" s="51" t="s">
        <v>798</v>
      </c>
      <c r="B563" s="52" t="s">
        <v>629</v>
      </c>
      <c r="C563" s="53" t="s">
        <v>1391</v>
      </c>
      <c r="D563" s="54">
        <v>37912932.460000001</v>
      </c>
      <c r="E563" s="55">
        <v>36840557.990000002</v>
      </c>
      <c r="F563" s="56">
        <f t="shared" si="8"/>
        <v>1072374.4699999988</v>
      </c>
    </row>
    <row r="564" spans="1:6" ht="78.75" x14ac:dyDescent="0.2">
      <c r="A564" s="66" t="s">
        <v>800</v>
      </c>
      <c r="B564" s="63" t="s">
        <v>629</v>
      </c>
      <c r="C564" s="26" t="s">
        <v>1392</v>
      </c>
      <c r="D564" s="27">
        <v>5832597.2300000004</v>
      </c>
      <c r="E564" s="64">
        <v>5741497.2300000004</v>
      </c>
      <c r="F564" s="65">
        <f t="shared" si="8"/>
        <v>91100</v>
      </c>
    </row>
    <row r="565" spans="1:6" ht="78.75" x14ac:dyDescent="0.2">
      <c r="A565" s="66" t="s">
        <v>800</v>
      </c>
      <c r="B565" s="63" t="s">
        <v>629</v>
      </c>
      <c r="C565" s="26" t="s">
        <v>1393</v>
      </c>
      <c r="D565" s="27">
        <v>5832597.2300000004</v>
      </c>
      <c r="E565" s="64">
        <v>5741497.2300000004</v>
      </c>
      <c r="F565" s="65">
        <f t="shared" si="8"/>
        <v>91100</v>
      </c>
    </row>
    <row r="566" spans="1:6" ht="78.75" x14ac:dyDescent="0.2">
      <c r="A566" s="24" t="s">
        <v>1394</v>
      </c>
      <c r="B566" s="63" t="s">
        <v>629</v>
      </c>
      <c r="C566" s="26" t="s">
        <v>1395</v>
      </c>
      <c r="D566" s="27">
        <v>13105735.23</v>
      </c>
      <c r="E566" s="64">
        <v>12908828.43</v>
      </c>
      <c r="F566" s="65">
        <f t="shared" si="8"/>
        <v>196906.80000000075</v>
      </c>
    </row>
    <row r="567" spans="1:6" ht="78.75" x14ac:dyDescent="0.2">
      <c r="A567" s="24" t="s">
        <v>1394</v>
      </c>
      <c r="B567" s="63" t="s">
        <v>629</v>
      </c>
      <c r="C567" s="26" t="s">
        <v>1396</v>
      </c>
      <c r="D567" s="27">
        <v>13105735.23</v>
      </c>
      <c r="E567" s="64">
        <v>12908828.43</v>
      </c>
      <c r="F567" s="65">
        <f t="shared" si="8"/>
        <v>196906.80000000075</v>
      </c>
    </row>
    <row r="568" spans="1:6" ht="101.25" x14ac:dyDescent="0.2">
      <c r="A568" s="66" t="s">
        <v>804</v>
      </c>
      <c r="B568" s="63" t="s">
        <v>629</v>
      </c>
      <c r="C568" s="26" t="s">
        <v>1397</v>
      </c>
      <c r="D568" s="27">
        <v>18974600</v>
      </c>
      <c r="E568" s="64">
        <v>18190232.329999998</v>
      </c>
      <c r="F568" s="65">
        <f t="shared" si="8"/>
        <v>784367.67000000179</v>
      </c>
    </row>
    <row r="569" spans="1:6" ht="101.25" x14ac:dyDescent="0.2">
      <c r="A569" s="66" t="s">
        <v>804</v>
      </c>
      <c r="B569" s="63" t="s">
        <v>629</v>
      </c>
      <c r="C569" s="26" t="s">
        <v>1398</v>
      </c>
      <c r="D569" s="27">
        <v>18974600</v>
      </c>
      <c r="E569" s="64">
        <v>18190232.329999998</v>
      </c>
      <c r="F569" s="65">
        <f t="shared" si="8"/>
        <v>784367.67000000179</v>
      </c>
    </row>
    <row r="570" spans="1:6" ht="22.5" x14ac:dyDescent="0.2">
      <c r="A570" s="51" t="s">
        <v>807</v>
      </c>
      <c r="B570" s="52" t="s">
        <v>629</v>
      </c>
      <c r="C570" s="53" t="s">
        <v>1399</v>
      </c>
      <c r="D570" s="54">
        <v>576000</v>
      </c>
      <c r="E570" s="55">
        <v>445888.51</v>
      </c>
      <c r="F570" s="56">
        <f t="shared" si="8"/>
        <v>130111.48999999999</v>
      </c>
    </row>
    <row r="571" spans="1:6" ht="45" x14ac:dyDescent="0.2">
      <c r="A571" s="24" t="s">
        <v>653</v>
      </c>
      <c r="B571" s="63" t="s">
        <v>629</v>
      </c>
      <c r="C571" s="26" t="s">
        <v>1400</v>
      </c>
      <c r="D571" s="27">
        <v>576000</v>
      </c>
      <c r="E571" s="64">
        <v>445888.51</v>
      </c>
      <c r="F571" s="65">
        <f t="shared" si="8"/>
        <v>130111.48999999999</v>
      </c>
    </row>
    <row r="572" spans="1:6" ht="45" x14ac:dyDescent="0.2">
      <c r="A572" s="24" t="s">
        <v>653</v>
      </c>
      <c r="B572" s="63" t="s">
        <v>629</v>
      </c>
      <c r="C572" s="26" t="s">
        <v>1401</v>
      </c>
      <c r="D572" s="27">
        <v>576000</v>
      </c>
      <c r="E572" s="64">
        <v>445888.51</v>
      </c>
      <c r="F572" s="65">
        <f t="shared" si="8"/>
        <v>130111.48999999999</v>
      </c>
    </row>
    <row r="573" spans="1:6" x14ac:dyDescent="0.2">
      <c r="A573" s="51" t="s">
        <v>908</v>
      </c>
      <c r="B573" s="52" t="s">
        <v>629</v>
      </c>
      <c r="C573" s="53" t="s">
        <v>1402</v>
      </c>
      <c r="D573" s="54">
        <v>515700</v>
      </c>
      <c r="E573" s="55">
        <v>506795.79</v>
      </c>
      <c r="F573" s="56">
        <f t="shared" si="8"/>
        <v>8904.210000000021</v>
      </c>
    </row>
    <row r="574" spans="1:6" ht="90" x14ac:dyDescent="0.2">
      <c r="A574" s="66" t="s">
        <v>1403</v>
      </c>
      <c r="B574" s="63" t="s">
        <v>629</v>
      </c>
      <c r="C574" s="26" t="s">
        <v>1404</v>
      </c>
      <c r="D574" s="27">
        <v>515700</v>
      </c>
      <c r="E574" s="64">
        <v>506795.79</v>
      </c>
      <c r="F574" s="65">
        <f t="shared" si="8"/>
        <v>8904.210000000021</v>
      </c>
    </row>
    <row r="575" spans="1:6" ht="90" x14ac:dyDescent="0.2">
      <c r="A575" s="66" t="s">
        <v>1403</v>
      </c>
      <c r="B575" s="63" t="s">
        <v>629</v>
      </c>
      <c r="C575" s="26" t="s">
        <v>1405</v>
      </c>
      <c r="D575" s="27">
        <v>515700</v>
      </c>
      <c r="E575" s="64">
        <v>506795.79</v>
      </c>
      <c r="F575" s="65">
        <f t="shared" si="8"/>
        <v>8904.210000000021</v>
      </c>
    </row>
    <row r="576" spans="1:6" x14ac:dyDescent="0.2">
      <c r="A576" s="51" t="s">
        <v>815</v>
      </c>
      <c r="B576" s="52" t="s">
        <v>629</v>
      </c>
      <c r="C576" s="53" t="s">
        <v>1406</v>
      </c>
      <c r="D576" s="54">
        <v>54360798.740000002</v>
      </c>
      <c r="E576" s="55">
        <v>30395095.379999999</v>
      </c>
      <c r="F576" s="56">
        <f t="shared" si="8"/>
        <v>23965703.360000003</v>
      </c>
    </row>
    <row r="577" spans="1:6" ht="90" x14ac:dyDescent="0.2">
      <c r="A577" s="66" t="s">
        <v>1407</v>
      </c>
      <c r="B577" s="63" t="s">
        <v>629</v>
      </c>
      <c r="C577" s="26" t="s">
        <v>1408</v>
      </c>
      <c r="D577" s="27">
        <v>2761000</v>
      </c>
      <c r="E577" s="64">
        <v>2760912</v>
      </c>
      <c r="F577" s="65">
        <f t="shared" si="8"/>
        <v>88</v>
      </c>
    </row>
    <row r="578" spans="1:6" ht="90" x14ac:dyDescent="0.2">
      <c r="A578" s="66" t="s">
        <v>1407</v>
      </c>
      <c r="B578" s="63" t="s">
        <v>629</v>
      </c>
      <c r="C578" s="26" t="s">
        <v>1409</v>
      </c>
      <c r="D578" s="27">
        <v>2761000</v>
      </c>
      <c r="E578" s="64">
        <v>2760912</v>
      </c>
      <c r="F578" s="65">
        <f t="shared" si="8"/>
        <v>88</v>
      </c>
    </row>
    <row r="579" spans="1:6" ht="112.5" x14ac:dyDescent="0.2">
      <c r="A579" s="66" t="s">
        <v>914</v>
      </c>
      <c r="B579" s="63" t="s">
        <v>629</v>
      </c>
      <c r="C579" s="26" t="s">
        <v>1410</v>
      </c>
      <c r="D579" s="27">
        <v>2129300</v>
      </c>
      <c r="E579" s="64">
        <v>2129099.9900000002</v>
      </c>
      <c r="F579" s="65">
        <f t="shared" si="8"/>
        <v>200.00999999977648</v>
      </c>
    </row>
    <row r="580" spans="1:6" ht="112.5" x14ac:dyDescent="0.2">
      <c r="A580" s="66" t="s">
        <v>914</v>
      </c>
      <c r="B580" s="63" t="s">
        <v>629</v>
      </c>
      <c r="C580" s="26" t="s">
        <v>1411</v>
      </c>
      <c r="D580" s="27">
        <v>2129300</v>
      </c>
      <c r="E580" s="64">
        <v>2129099.9900000002</v>
      </c>
      <c r="F580" s="65">
        <f t="shared" si="8"/>
        <v>200.00999999977648</v>
      </c>
    </row>
    <row r="581" spans="1:6" ht="101.25" x14ac:dyDescent="0.2">
      <c r="A581" s="66" t="s">
        <v>1011</v>
      </c>
      <c r="B581" s="63" t="s">
        <v>629</v>
      </c>
      <c r="C581" s="26" t="s">
        <v>1412</v>
      </c>
      <c r="D581" s="27">
        <v>2730700</v>
      </c>
      <c r="E581" s="64">
        <v>2719755</v>
      </c>
      <c r="F581" s="65">
        <f t="shared" si="8"/>
        <v>10945</v>
      </c>
    </row>
    <row r="582" spans="1:6" ht="101.25" x14ac:dyDescent="0.2">
      <c r="A582" s="66" t="s">
        <v>1011</v>
      </c>
      <c r="B582" s="63" t="s">
        <v>629</v>
      </c>
      <c r="C582" s="26" t="s">
        <v>1413</v>
      </c>
      <c r="D582" s="27">
        <v>2730700</v>
      </c>
      <c r="E582" s="64">
        <v>2719755</v>
      </c>
      <c r="F582" s="65">
        <f t="shared" si="8"/>
        <v>10945</v>
      </c>
    </row>
    <row r="583" spans="1:6" ht="67.5" x14ac:dyDescent="0.2">
      <c r="A583" s="24" t="s">
        <v>817</v>
      </c>
      <c r="B583" s="63" t="s">
        <v>629</v>
      </c>
      <c r="C583" s="26" t="s">
        <v>1414</v>
      </c>
      <c r="D583" s="27">
        <v>45911050.100000001</v>
      </c>
      <c r="E583" s="64">
        <v>21970019.390000001</v>
      </c>
      <c r="F583" s="65">
        <f t="shared" si="8"/>
        <v>23941030.710000001</v>
      </c>
    </row>
    <row r="584" spans="1:6" ht="67.5" x14ac:dyDescent="0.2">
      <c r="A584" s="24" t="s">
        <v>817</v>
      </c>
      <c r="B584" s="63" t="s">
        <v>629</v>
      </c>
      <c r="C584" s="26" t="s">
        <v>1415</v>
      </c>
      <c r="D584" s="27">
        <v>45911050.100000001</v>
      </c>
      <c r="E584" s="64">
        <v>21970019.390000001</v>
      </c>
      <c r="F584" s="65">
        <f t="shared" si="8"/>
        <v>23941030.710000001</v>
      </c>
    </row>
    <row r="585" spans="1:6" ht="56.25" x14ac:dyDescent="0.2">
      <c r="A585" s="24" t="s">
        <v>740</v>
      </c>
      <c r="B585" s="63" t="s">
        <v>629</v>
      </c>
      <c r="C585" s="26" t="s">
        <v>1416</v>
      </c>
      <c r="D585" s="27">
        <v>828748.64</v>
      </c>
      <c r="E585" s="64">
        <v>815309</v>
      </c>
      <c r="F585" s="65">
        <f t="shared" si="8"/>
        <v>13439.640000000014</v>
      </c>
    </row>
    <row r="586" spans="1:6" ht="56.25" x14ac:dyDescent="0.2">
      <c r="A586" s="24" t="s">
        <v>740</v>
      </c>
      <c r="B586" s="63" t="s">
        <v>629</v>
      </c>
      <c r="C586" s="26" t="s">
        <v>1417</v>
      </c>
      <c r="D586" s="27">
        <v>220000</v>
      </c>
      <c r="E586" s="64">
        <v>220000</v>
      </c>
      <c r="F586" s="65" t="str">
        <f t="shared" si="8"/>
        <v>-</v>
      </c>
    </row>
    <row r="587" spans="1:6" ht="56.25" x14ac:dyDescent="0.2">
      <c r="A587" s="24" t="s">
        <v>740</v>
      </c>
      <c r="B587" s="63" t="s">
        <v>629</v>
      </c>
      <c r="C587" s="26" t="s">
        <v>1418</v>
      </c>
      <c r="D587" s="27">
        <v>608748.64</v>
      </c>
      <c r="E587" s="64">
        <v>595309</v>
      </c>
      <c r="F587" s="65">
        <f t="shared" si="8"/>
        <v>13439.640000000014</v>
      </c>
    </row>
    <row r="588" spans="1:6" x14ac:dyDescent="0.2">
      <c r="A588" s="51" t="s">
        <v>1419</v>
      </c>
      <c r="B588" s="52" t="s">
        <v>629</v>
      </c>
      <c r="C588" s="53" t="s">
        <v>1420</v>
      </c>
      <c r="D588" s="54">
        <v>12173784.689999999</v>
      </c>
      <c r="E588" s="55">
        <v>12113069.390000001</v>
      </c>
      <c r="F588" s="56">
        <f t="shared" si="8"/>
        <v>60715.299999998882</v>
      </c>
    </row>
    <row r="589" spans="1:6" ht="78.75" x14ac:dyDescent="0.2">
      <c r="A589" s="66" t="s">
        <v>1421</v>
      </c>
      <c r="B589" s="63" t="s">
        <v>629</v>
      </c>
      <c r="C589" s="26" t="s">
        <v>1422</v>
      </c>
      <c r="D589" s="27">
        <v>6352226.96</v>
      </c>
      <c r="E589" s="64">
        <v>6320091.7599999998</v>
      </c>
      <c r="F589" s="65">
        <f t="shared" si="8"/>
        <v>32135.200000000186</v>
      </c>
    </row>
    <row r="590" spans="1:6" ht="78.75" x14ac:dyDescent="0.2">
      <c r="A590" s="66" t="s">
        <v>1421</v>
      </c>
      <c r="B590" s="63" t="s">
        <v>629</v>
      </c>
      <c r="C590" s="26" t="s">
        <v>1423</v>
      </c>
      <c r="D590" s="27">
        <v>2010428.93</v>
      </c>
      <c r="E590" s="64">
        <v>2010428.93</v>
      </c>
      <c r="F590" s="65" t="str">
        <f t="shared" si="8"/>
        <v>-</v>
      </c>
    </row>
    <row r="591" spans="1:6" ht="78.75" x14ac:dyDescent="0.2">
      <c r="A591" s="66" t="s">
        <v>1421</v>
      </c>
      <c r="B591" s="63" t="s">
        <v>629</v>
      </c>
      <c r="C591" s="26" t="s">
        <v>1424</v>
      </c>
      <c r="D591" s="27">
        <v>4341798.03</v>
      </c>
      <c r="E591" s="64">
        <v>4309662.83</v>
      </c>
      <c r="F591" s="65">
        <f t="shared" ref="F591:F654" si="9">IF(OR(D591="-",IF(E591="-",0,E591)&gt;=IF(D591="-",0,D591)),"-",IF(D591="-",0,D591)-IF(E591="-",0,E591))</f>
        <v>32135.200000000186</v>
      </c>
    </row>
    <row r="592" spans="1:6" ht="258.75" x14ac:dyDescent="0.2">
      <c r="A592" s="66" t="s">
        <v>1425</v>
      </c>
      <c r="B592" s="63" t="s">
        <v>629</v>
      </c>
      <c r="C592" s="26" t="s">
        <v>1426</v>
      </c>
      <c r="D592" s="27">
        <v>4977500</v>
      </c>
      <c r="E592" s="64">
        <v>4977500</v>
      </c>
      <c r="F592" s="65" t="str">
        <f t="shared" si="9"/>
        <v>-</v>
      </c>
    </row>
    <row r="593" spans="1:6" ht="258.75" x14ac:dyDescent="0.2">
      <c r="A593" s="66" t="s">
        <v>1425</v>
      </c>
      <c r="B593" s="63" t="s">
        <v>629</v>
      </c>
      <c r="C593" s="26" t="s">
        <v>1427</v>
      </c>
      <c r="D593" s="27">
        <v>4977500</v>
      </c>
      <c r="E593" s="64">
        <v>4977500</v>
      </c>
      <c r="F593" s="65" t="str">
        <f t="shared" si="9"/>
        <v>-</v>
      </c>
    </row>
    <row r="594" spans="1:6" ht="67.5" x14ac:dyDescent="0.2">
      <c r="A594" s="24" t="s">
        <v>1428</v>
      </c>
      <c r="B594" s="63" t="s">
        <v>629</v>
      </c>
      <c r="C594" s="26" t="s">
        <v>1429</v>
      </c>
      <c r="D594" s="27">
        <v>844057.73</v>
      </c>
      <c r="E594" s="64">
        <v>815477.63</v>
      </c>
      <c r="F594" s="65">
        <f t="shared" si="9"/>
        <v>28580.099999999977</v>
      </c>
    </row>
    <row r="595" spans="1:6" ht="67.5" x14ac:dyDescent="0.2">
      <c r="A595" s="24" t="s">
        <v>1428</v>
      </c>
      <c r="B595" s="63" t="s">
        <v>629</v>
      </c>
      <c r="C595" s="26" t="s">
        <v>1430</v>
      </c>
      <c r="D595" s="27">
        <v>844057.73</v>
      </c>
      <c r="E595" s="64">
        <v>815477.63</v>
      </c>
      <c r="F595" s="65">
        <f t="shared" si="9"/>
        <v>28580.099999999977</v>
      </c>
    </row>
    <row r="596" spans="1:6" x14ac:dyDescent="0.2">
      <c r="A596" s="51" t="s">
        <v>1431</v>
      </c>
      <c r="B596" s="52" t="s">
        <v>629</v>
      </c>
      <c r="C596" s="53" t="s">
        <v>1432</v>
      </c>
      <c r="D596" s="54">
        <v>59319368.659999996</v>
      </c>
      <c r="E596" s="55">
        <v>57301159.829999998</v>
      </c>
      <c r="F596" s="56">
        <f t="shared" si="9"/>
        <v>2018208.8299999982</v>
      </c>
    </row>
    <row r="597" spans="1:6" ht="78.75" x14ac:dyDescent="0.2">
      <c r="A597" s="66" t="s">
        <v>1421</v>
      </c>
      <c r="B597" s="63" t="s">
        <v>629</v>
      </c>
      <c r="C597" s="26" t="s">
        <v>1433</v>
      </c>
      <c r="D597" s="27">
        <v>8219048.6600000001</v>
      </c>
      <c r="E597" s="64">
        <v>7055573.9699999997</v>
      </c>
      <c r="F597" s="65">
        <f t="shared" si="9"/>
        <v>1163474.6900000004</v>
      </c>
    </row>
    <row r="598" spans="1:6" ht="78.75" x14ac:dyDescent="0.2">
      <c r="A598" s="66" t="s">
        <v>1421</v>
      </c>
      <c r="B598" s="63" t="s">
        <v>629</v>
      </c>
      <c r="C598" s="26" t="s">
        <v>1434</v>
      </c>
      <c r="D598" s="27">
        <v>8219048.6600000001</v>
      </c>
      <c r="E598" s="64">
        <v>7055573.9699999997</v>
      </c>
      <c r="F598" s="65">
        <f t="shared" si="9"/>
        <v>1163474.6900000004</v>
      </c>
    </row>
    <row r="599" spans="1:6" ht="123.75" x14ac:dyDescent="0.2">
      <c r="A599" s="66" t="s">
        <v>1435</v>
      </c>
      <c r="B599" s="63" t="s">
        <v>629</v>
      </c>
      <c r="C599" s="26" t="s">
        <v>1436</v>
      </c>
      <c r="D599" s="27">
        <v>5227300</v>
      </c>
      <c r="E599" s="64">
        <v>5157687.8600000003</v>
      </c>
      <c r="F599" s="65">
        <f t="shared" si="9"/>
        <v>69612.139999999665</v>
      </c>
    </row>
    <row r="600" spans="1:6" ht="123.75" x14ac:dyDescent="0.2">
      <c r="A600" s="66" t="s">
        <v>1435</v>
      </c>
      <c r="B600" s="63" t="s">
        <v>629</v>
      </c>
      <c r="C600" s="26" t="s">
        <v>1437</v>
      </c>
      <c r="D600" s="27">
        <v>5227300</v>
      </c>
      <c r="E600" s="64">
        <v>5157687.8600000003</v>
      </c>
      <c r="F600" s="65">
        <f t="shared" si="9"/>
        <v>69612.139999999665</v>
      </c>
    </row>
    <row r="601" spans="1:6" ht="78.75" x14ac:dyDescent="0.2">
      <c r="A601" s="66" t="s">
        <v>1438</v>
      </c>
      <c r="B601" s="63" t="s">
        <v>629</v>
      </c>
      <c r="C601" s="26" t="s">
        <v>1439</v>
      </c>
      <c r="D601" s="27">
        <v>81795</v>
      </c>
      <c r="E601" s="64">
        <v>81795</v>
      </c>
      <c r="F601" s="65" t="str">
        <f t="shared" si="9"/>
        <v>-</v>
      </c>
    </row>
    <row r="602" spans="1:6" ht="78.75" x14ac:dyDescent="0.2">
      <c r="A602" s="66" t="s">
        <v>1438</v>
      </c>
      <c r="B602" s="63" t="s">
        <v>629</v>
      </c>
      <c r="C602" s="26" t="s">
        <v>1440</v>
      </c>
      <c r="D602" s="27">
        <v>81795</v>
      </c>
      <c r="E602" s="64">
        <v>81795</v>
      </c>
      <c r="F602" s="65" t="str">
        <f t="shared" si="9"/>
        <v>-</v>
      </c>
    </row>
    <row r="603" spans="1:6" ht="101.25" x14ac:dyDescent="0.2">
      <c r="A603" s="66" t="s">
        <v>1441</v>
      </c>
      <c r="B603" s="63" t="s">
        <v>629</v>
      </c>
      <c r="C603" s="26" t="s">
        <v>1442</v>
      </c>
      <c r="D603" s="27">
        <v>39256100</v>
      </c>
      <c r="E603" s="64">
        <v>38470978</v>
      </c>
      <c r="F603" s="65">
        <f t="shared" si="9"/>
        <v>785122</v>
      </c>
    </row>
    <row r="604" spans="1:6" ht="101.25" x14ac:dyDescent="0.2">
      <c r="A604" s="66" t="s">
        <v>1441</v>
      </c>
      <c r="B604" s="63" t="s">
        <v>629</v>
      </c>
      <c r="C604" s="26" t="s">
        <v>1443</v>
      </c>
      <c r="D604" s="27">
        <v>39256100</v>
      </c>
      <c r="E604" s="64">
        <v>38470978</v>
      </c>
      <c r="F604" s="65">
        <f t="shared" si="9"/>
        <v>785122</v>
      </c>
    </row>
    <row r="605" spans="1:6" ht="101.25" x14ac:dyDescent="0.2">
      <c r="A605" s="66" t="s">
        <v>1444</v>
      </c>
      <c r="B605" s="63" t="s">
        <v>629</v>
      </c>
      <c r="C605" s="26" t="s">
        <v>1445</v>
      </c>
      <c r="D605" s="27">
        <v>6360125</v>
      </c>
      <c r="E605" s="64">
        <v>6360125</v>
      </c>
      <c r="F605" s="65" t="str">
        <f t="shared" si="9"/>
        <v>-</v>
      </c>
    </row>
    <row r="606" spans="1:6" ht="101.25" x14ac:dyDescent="0.2">
      <c r="A606" s="66" t="s">
        <v>1444</v>
      </c>
      <c r="B606" s="63" t="s">
        <v>629</v>
      </c>
      <c r="C606" s="26" t="s">
        <v>1446</v>
      </c>
      <c r="D606" s="27">
        <v>6360125</v>
      </c>
      <c r="E606" s="64">
        <v>6360125</v>
      </c>
      <c r="F606" s="65" t="str">
        <f t="shared" si="9"/>
        <v>-</v>
      </c>
    </row>
    <row r="607" spans="1:6" ht="101.25" x14ac:dyDescent="0.2">
      <c r="A607" s="66" t="s">
        <v>1011</v>
      </c>
      <c r="B607" s="63" t="s">
        <v>629</v>
      </c>
      <c r="C607" s="26" t="s">
        <v>1447</v>
      </c>
      <c r="D607" s="27">
        <v>175000</v>
      </c>
      <c r="E607" s="64">
        <v>175000</v>
      </c>
      <c r="F607" s="65" t="str">
        <f t="shared" si="9"/>
        <v>-</v>
      </c>
    </row>
    <row r="608" spans="1:6" ht="101.25" x14ac:dyDescent="0.2">
      <c r="A608" s="66" t="s">
        <v>1011</v>
      </c>
      <c r="B608" s="63" t="s">
        <v>629</v>
      </c>
      <c r="C608" s="26" t="s">
        <v>1448</v>
      </c>
      <c r="D608" s="27">
        <v>175000</v>
      </c>
      <c r="E608" s="64">
        <v>175000</v>
      </c>
      <c r="F608" s="65" t="str">
        <f t="shared" si="9"/>
        <v>-</v>
      </c>
    </row>
    <row r="609" spans="1:6" x14ac:dyDescent="0.2">
      <c r="A609" s="51" t="s">
        <v>1449</v>
      </c>
      <c r="B609" s="52" t="s">
        <v>629</v>
      </c>
      <c r="C609" s="53" t="s">
        <v>1450</v>
      </c>
      <c r="D609" s="54">
        <v>54364.92</v>
      </c>
      <c r="E609" s="55">
        <v>54364.92</v>
      </c>
      <c r="F609" s="56" t="str">
        <f t="shared" si="9"/>
        <v>-</v>
      </c>
    </row>
    <row r="610" spans="1:6" ht="78.75" x14ac:dyDescent="0.2">
      <c r="A610" s="66" t="s">
        <v>1421</v>
      </c>
      <c r="B610" s="63" t="s">
        <v>629</v>
      </c>
      <c r="C610" s="26" t="s">
        <v>1451</v>
      </c>
      <c r="D610" s="27">
        <v>54364.92</v>
      </c>
      <c r="E610" s="64">
        <v>54364.92</v>
      </c>
      <c r="F610" s="65" t="str">
        <f t="shared" si="9"/>
        <v>-</v>
      </c>
    </row>
    <row r="611" spans="1:6" ht="78.75" x14ac:dyDescent="0.2">
      <c r="A611" s="66" t="s">
        <v>1421</v>
      </c>
      <c r="B611" s="63" t="s">
        <v>629</v>
      </c>
      <c r="C611" s="26" t="s">
        <v>1452</v>
      </c>
      <c r="D611" s="27">
        <v>54364.92</v>
      </c>
      <c r="E611" s="64">
        <v>54364.92</v>
      </c>
      <c r="F611" s="65" t="str">
        <f t="shared" si="9"/>
        <v>-</v>
      </c>
    </row>
    <row r="612" spans="1:6" x14ac:dyDescent="0.2">
      <c r="A612" s="51" t="s">
        <v>1226</v>
      </c>
      <c r="B612" s="52" t="s">
        <v>629</v>
      </c>
      <c r="C612" s="53" t="s">
        <v>1453</v>
      </c>
      <c r="D612" s="54">
        <v>74381181.730000004</v>
      </c>
      <c r="E612" s="55">
        <v>70484928.849999994</v>
      </c>
      <c r="F612" s="56">
        <f t="shared" si="9"/>
        <v>3896252.8800000101</v>
      </c>
    </row>
    <row r="613" spans="1:6" ht="78.75" x14ac:dyDescent="0.2">
      <c r="A613" s="66" t="s">
        <v>1454</v>
      </c>
      <c r="B613" s="63" t="s">
        <v>629</v>
      </c>
      <c r="C613" s="26" t="s">
        <v>1455</v>
      </c>
      <c r="D613" s="27">
        <v>651761</v>
      </c>
      <c r="E613" s="64">
        <v>651761</v>
      </c>
      <c r="F613" s="65" t="str">
        <f t="shared" si="9"/>
        <v>-</v>
      </c>
    </row>
    <row r="614" spans="1:6" ht="78.75" x14ac:dyDescent="0.2">
      <c r="A614" s="66" t="s">
        <v>1454</v>
      </c>
      <c r="B614" s="63" t="s">
        <v>629</v>
      </c>
      <c r="C614" s="26" t="s">
        <v>1456</v>
      </c>
      <c r="D614" s="27">
        <v>651761</v>
      </c>
      <c r="E614" s="64">
        <v>651761</v>
      </c>
      <c r="F614" s="65" t="str">
        <f t="shared" si="9"/>
        <v>-</v>
      </c>
    </row>
    <row r="615" spans="1:6" ht="67.5" x14ac:dyDescent="0.2">
      <c r="A615" s="24" t="s">
        <v>1457</v>
      </c>
      <c r="B615" s="63" t="s">
        <v>629</v>
      </c>
      <c r="C615" s="26" t="s">
        <v>1458</v>
      </c>
      <c r="D615" s="27">
        <v>803146.98</v>
      </c>
      <c r="E615" s="64">
        <v>803146.98</v>
      </c>
      <c r="F615" s="65" t="str">
        <f t="shared" si="9"/>
        <v>-</v>
      </c>
    </row>
    <row r="616" spans="1:6" ht="67.5" x14ac:dyDescent="0.2">
      <c r="A616" s="24" t="s">
        <v>1457</v>
      </c>
      <c r="B616" s="63" t="s">
        <v>629</v>
      </c>
      <c r="C616" s="26" t="s">
        <v>1459</v>
      </c>
      <c r="D616" s="27">
        <v>803146.98</v>
      </c>
      <c r="E616" s="64">
        <v>803146.98</v>
      </c>
      <c r="F616" s="65" t="str">
        <f t="shared" si="9"/>
        <v>-</v>
      </c>
    </row>
    <row r="617" spans="1:6" ht="67.5" x14ac:dyDescent="0.2">
      <c r="A617" s="24" t="s">
        <v>1460</v>
      </c>
      <c r="B617" s="63" t="s">
        <v>629</v>
      </c>
      <c r="C617" s="26" t="s">
        <v>1461</v>
      </c>
      <c r="D617" s="27">
        <v>297622.36</v>
      </c>
      <c r="E617" s="64">
        <v>297622.36</v>
      </c>
      <c r="F617" s="65" t="str">
        <f t="shared" si="9"/>
        <v>-</v>
      </c>
    </row>
    <row r="618" spans="1:6" ht="67.5" x14ac:dyDescent="0.2">
      <c r="A618" s="24" t="s">
        <v>1460</v>
      </c>
      <c r="B618" s="63" t="s">
        <v>629</v>
      </c>
      <c r="C618" s="26" t="s">
        <v>1462</v>
      </c>
      <c r="D618" s="27">
        <v>297622.36</v>
      </c>
      <c r="E618" s="64">
        <v>297622.36</v>
      </c>
      <c r="F618" s="65" t="str">
        <f t="shared" si="9"/>
        <v>-</v>
      </c>
    </row>
    <row r="619" spans="1:6" ht="67.5" x14ac:dyDescent="0.2">
      <c r="A619" s="24" t="s">
        <v>1463</v>
      </c>
      <c r="B619" s="63" t="s">
        <v>629</v>
      </c>
      <c r="C619" s="26" t="s">
        <v>1464</v>
      </c>
      <c r="D619" s="27">
        <v>20000</v>
      </c>
      <c r="E619" s="64">
        <v>20000</v>
      </c>
      <c r="F619" s="65" t="str">
        <f t="shared" si="9"/>
        <v>-</v>
      </c>
    </row>
    <row r="620" spans="1:6" ht="67.5" x14ac:dyDescent="0.2">
      <c r="A620" s="24" t="s">
        <v>1463</v>
      </c>
      <c r="B620" s="63" t="s">
        <v>629</v>
      </c>
      <c r="C620" s="26" t="s">
        <v>1465</v>
      </c>
      <c r="D620" s="27">
        <v>20000</v>
      </c>
      <c r="E620" s="64">
        <v>20000</v>
      </c>
      <c r="F620" s="65" t="str">
        <f t="shared" si="9"/>
        <v>-</v>
      </c>
    </row>
    <row r="621" spans="1:6" ht="123.75" x14ac:dyDescent="0.2">
      <c r="A621" s="66" t="s">
        <v>1435</v>
      </c>
      <c r="B621" s="63" t="s">
        <v>629</v>
      </c>
      <c r="C621" s="26" t="s">
        <v>1466</v>
      </c>
      <c r="D621" s="27">
        <v>3262800</v>
      </c>
      <c r="E621" s="64">
        <v>2615616.42</v>
      </c>
      <c r="F621" s="65">
        <f t="shared" si="9"/>
        <v>647183.58000000007</v>
      </c>
    </row>
    <row r="622" spans="1:6" ht="123.75" x14ac:dyDescent="0.2">
      <c r="A622" s="66" t="s">
        <v>1435</v>
      </c>
      <c r="B622" s="63" t="s">
        <v>629</v>
      </c>
      <c r="C622" s="26" t="s">
        <v>1467</v>
      </c>
      <c r="D622" s="27">
        <v>3262800</v>
      </c>
      <c r="E622" s="64">
        <v>2615616.42</v>
      </c>
      <c r="F622" s="65">
        <f t="shared" si="9"/>
        <v>647183.58000000007</v>
      </c>
    </row>
    <row r="623" spans="1:6" ht="247.5" x14ac:dyDescent="0.2">
      <c r="A623" s="66" t="s">
        <v>1468</v>
      </c>
      <c r="B623" s="63" t="s">
        <v>629</v>
      </c>
      <c r="C623" s="26" t="s">
        <v>1469</v>
      </c>
      <c r="D623" s="27">
        <v>35012500</v>
      </c>
      <c r="E623" s="64">
        <v>35012456.579999998</v>
      </c>
      <c r="F623" s="65">
        <f t="shared" si="9"/>
        <v>43.420000001788139</v>
      </c>
    </row>
    <row r="624" spans="1:6" ht="247.5" x14ac:dyDescent="0.2">
      <c r="A624" s="66" t="s">
        <v>1468</v>
      </c>
      <c r="B624" s="63" t="s">
        <v>629</v>
      </c>
      <c r="C624" s="26" t="s">
        <v>1470</v>
      </c>
      <c r="D624" s="27">
        <v>35012500</v>
      </c>
      <c r="E624" s="64">
        <v>35012456.579999998</v>
      </c>
      <c r="F624" s="65">
        <f t="shared" si="9"/>
        <v>43.420000001788139</v>
      </c>
    </row>
    <row r="625" spans="1:6" ht="168.75" x14ac:dyDescent="0.2">
      <c r="A625" s="66" t="s">
        <v>1471</v>
      </c>
      <c r="B625" s="63" t="s">
        <v>629</v>
      </c>
      <c r="C625" s="26" t="s">
        <v>1472</v>
      </c>
      <c r="D625" s="27">
        <v>300000</v>
      </c>
      <c r="E625" s="64">
        <v>48602.95</v>
      </c>
      <c r="F625" s="65">
        <f t="shared" si="9"/>
        <v>251397.05</v>
      </c>
    </row>
    <row r="626" spans="1:6" ht="168.75" x14ac:dyDescent="0.2">
      <c r="A626" s="66" t="s">
        <v>1471</v>
      </c>
      <c r="B626" s="63" t="s">
        <v>629</v>
      </c>
      <c r="C626" s="26" t="s">
        <v>1473</v>
      </c>
      <c r="D626" s="27">
        <v>300000</v>
      </c>
      <c r="E626" s="64">
        <v>48602.95</v>
      </c>
      <c r="F626" s="65">
        <f t="shared" si="9"/>
        <v>251397.05</v>
      </c>
    </row>
    <row r="627" spans="1:6" ht="67.5" x14ac:dyDescent="0.2">
      <c r="A627" s="24" t="s">
        <v>1474</v>
      </c>
      <c r="B627" s="63" t="s">
        <v>629</v>
      </c>
      <c r="C627" s="26" t="s">
        <v>1475</v>
      </c>
      <c r="D627" s="27">
        <v>2598400</v>
      </c>
      <c r="E627" s="64">
        <v>2573754.63</v>
      </c>
      <c r="F627" s="65">
        <f t="shared" si="9"/>
        <v>24645.370000000112</v>
      </c>
    </row>
    <row r="628" spans="1:6" ht="67.5" x14ac:dyDescent="0.2">
      <c r="A628" s="24" t="s">
        <v>1474</v>
      </c>
      <c r="B628" s="63" t="s">
        <v>629</v>
      </c>
      <c r="C628" s="26" t="s">
        <v>1476</v>
      </c>
      <c r="D628" s="27">
        <v>2598400</v>
      </c>
      <c r="E628" s="64">
        <v>2573754.63</v>
      </c>
      <c r="F628" s="65">
        <f t="shared" si="9"/>
        <v>24645.370000000112</v>
      </c>
    </row>
    <row r="629" spans="1:6" ht="112.5" x14ac:dyDescent="0.2">
      <c r="A629" s="66" t="s">
        <v>1477</v>
      </c>
      <c r="B629" s="63" t="s">
        <v>629</v>
      </c>
      <c r="C629" s="26" t="s">
        <v>1478</v>
      </c>
      <c r="D629" s="27">
        <v>15010500</v>
      </c>
      <c r="E629" s="64">
        <v>14989450</v>
      </c>
      <c r="F629" s="65">
        <f t="shared" si="9"/>
        <v>21050</v>
      </c>
    </row>
    <row r="630" spans="1:6" ht="112.5" x14ac:dyDescent="0.2">
      <c r="A630" s="66" t="s">
        <v>1477</v>
      </c>
      <c r="B630" s="63" t="s">
        <v>629</v>
      </c>
      <c r="C630" s="26" t="s">
        <v>1479</v>
      </c>
      <c r="D630" s="27">
        <v>15010500</v>
      </c>
      <c r="E630" s="64">
        <v>14989450</v>
      </c>
      <c r="F630" s="65">
        <f t="shared" si="9"/>
        <v>21050</v>
      </c>
    </row>
    <row r="631" spans="1:6" ht="67.5" x14ac:dyDescent="0.2">
      <c r="A631" s="24" t="s">
        <v>1480</v>
      </c>
      <c r="B631" s="63" t="s">
        <v>629</v>
      </c>
      <c r="C631" s="26" t="s">
        <v>1481</v>
      </c>
      <c r="D631" s="27">
        <v>325205</v>
      </c>
      <c r="E631" s="64">
        <v>325205</v>
      </c>
      <c r="F631" s="65" t="str">
        <f t="shared" si="9"/>
        <v>-</v>
      </c>
    </row>
    <row r="632" spans="1:6" ht="67.5" x14ac:dyDescent="0.2">
      <c r="A632" s="24" t="s">
        <v>1480</v>
      </c>
      <c r="B632" s="63" t="s">
        <v>629</v>
      </c>
      <c r="C632" s="26" t="s">
        <v>1482</v>
      </c>
      <c r="D632" s="27">
        <v>325205</v>
      </c>
      <c r="E632" s="64">
        <v>325205</v>
      </c>
      <c r="F632" s="65" t="str">
        <f t="shared" si="9"/>
        <v>-</v>
      </c>
    </row>
    <row r="633" spans="1:6" ht="90" x14ac:dyDescent="0.2">
      <c r="A633" s="66" t="s">
        <v>1483</v>
      </c>
      <c r="B633" s="63" t="s">
        <v>629</v>
      </c>
      <c r="C633" s="26" t="s">
        <v>1484</v>
      </c>
      <c r="D633" s="27">
        <v>7924600</v>
      </c>
      <c r="E633" s="64">
        <v>7924578</v>
      </c>
      <c r="F633" s="65">
        <f t="shared" si="9"/>
        <v>22</v>
      </c>
    </row>
    <row r="634" spans="1:6" ht="90" x14ac:dyDescent="0.2">
      <c r="A634" s="66" t="s">
        <v>1483</v>
      </c>
      <c r="B634" s="63" t="s">
        <v>629</v>
      </c>
      <c r="C634" s="26" t="s">
        <v>1485</v>
      </c>
      <c r="D634" s="27">
        <v>7924600</v>
      </c>
      <c r="E634" s="64">
        <v>7924578</v>
      </c>
      <c r="F634" s="65">
        <f t="shared" si="9"/>
        <v>22</v>
      </c>
    </row>
    <row r="635" spans="1:6" ht="56.25" x14ac:dyDescent="0.2">
      <c r="A635" s="24" t="s">
        <v>1486</v>
      </c>
      <c r="B635" s="63" t="s">
        <v>629</v>
      </c>
      <c r="C635" s="26" t="s">
        <v>1487</v>
      </c>
      <c r="D635" s="27">
        <v>316046.39</v>
      </c>
      <c r="E635" s="64">
        <v>314071.52</v>
      </c>
      <c r="F635" s="65">
        <f t="shared" si="9"/>
        <v>1974.8699999999953</v>
      </c>
    </row>
    <row r="636" spans="1:6" ht="56.25" x14ac:dyDescent="0.2">
      <c r="A636" s="24" t="s">
        <v>1486</v>
      </c>
      <c r="B636" s="63" t="s">
        <v>629</v>
      </c>
      <c r="C636" s="26" t="s">
        <v>1488</v>
      </c>
      <c r="D636" s="27">
        <v>316046.39</v>
      </c>
      <c r="E636" s="64">
        <v>314071.52</v>
      </c>
      <c r="F636" s="65">
        <f t="shared" si="9"/>
        <v>1974.8699999999953</v>
      </c>
    </row>
    <row r="637" spans="1:6" ht="180" x14ac:dyDescent="0.2">
      <c r="A637" s="66" t="s">
        <v>1489</v>
      </c>
      <c r="B637" s="63" t="s">
        <v>629</v>
      </c>
      <c r="C637" s="26" t="s">
        <v>1490</v>
      </c>
      <c r="D637" s="27">
        <v>599400</v>
      </c>
      <c r="E637" s="64">
        <v>599400</v>
      </c>
      <c r="F637" s="65" t="str">
        <f t="shared" si="9"/>
        <v>-</v>
      </c>
    </row>
    <row r="638" spans="1:6" ht="180" x14ac:dyDescent="0.2">
      <c r="A638" s="66" t="s">
        <v>1489</v>
      </c>
      <c r="B638" s="63" t="s">
        <v>629</v>
      </c>
      <c r="C638" s="26" t="s">
        <v>1491</v>
      </c>
      <c r="D638" s="27">
        <v>599400</v>
      </c>
      <c r="E638" s="64">
        <v>599400</v>
      </c>
      <c r="F638" s="65" t="str">
        <f t="shared" si="9"/>
        <v>-</v>
      </c>
    </row>
    <row r="639" spans="1:6" ht="157.5" x14ac:dyDescent="0.2">
      <c r="A639" s="66" t="s">
        <v>1492</v>
      </c>
      <c r="B639" s="63" t="s">
        <v>629</v>
      </c>
      <c r="C639" s="26" t="s">
        <v>1493</v>
      </c>
      <c r="D639" s="27">
        <v>6479200</v>
      </c>
      <c r="E639" s="64">
        <v>3529263.41</v>
      </c>
      <c r="F639" s="65">
        <f t="shared" si="9"/>
        <v>2949936.59</v>
      </c>
    </row>
    <row r="640" spans="1:6" ht="157.5" x14ac:dyDescent="0.2">
      <c r="A640" s="66" t="s">
        <v>1492</v>
      </c>
      <c r="B640" s="63" t="s">
        <v>629</v>
      </c>
      <c r="C640" s="26" t="s">
        <v>1494</v>
      </c>
      <c r="D640" s="27">
        <v>6479200</v>
      </c>
      <c r="E640" s="64">
        <v>3529263.41</v>
      </c>
      <c r="F640" s="65">
        <f t="shared" si="9"/>
        <v>2949936.59</v>
      </c>
    </row>
    <row r="641" spans="1:6" ht="146.25" x14ac:dyDescent="0.2">
      <c r="A641" s="66" t="s">
        <v>1495</v>
      </c>
      <c r="B641" s="63" t="s">
        <v>629</v>
      </c>
      <c r="C641" s="26" t="s">
        <v>1496</v>
      </c>
      <c r="D641" s="27">
        <v>780000</v>
      </c>
      <c r="E641" s="64">
        <v>780000</v>
      </c>
      <c r="F641" s="65" t="str">
        <f t="shared" si="9"/>
        <v>-</v>
      </c>
    </row>
    <row r="642" spans="1:6" ht="146.25" x14ac:dyDescent="0.2">
      <c r="A642" s="66" t="s">
        <v>1495</v>
      </c>
      <c r="B642" s="63" t="s">
        <v>629</v>
      </c>
      <c r="C642" s="26" t="s">
        <v>1497</v>
      </c>
      <c r="D642" s="27">
        <v>780000</v>
      </c>
      <c r="E642" s="64">
        <v>780000</v>
      </c>
      <c r="F642" s="65" t="str">
        <f t="shared" si="9"/>
        <v>-</v>
      </c>
    </row>
    <row r="643" spans="1:6" ht="22.5" x14ac:dyDescent="0.2">
      <c r="A643" s="51" t="s">
        <v>1335</v>
      </c>
      <c r="B643" s="52" t="s">
        <v>629</v>
      </c>
      <c r="C643" s="53" t="s">
        <v>1498</v>
      </c>
      <c r="D643" s="54">
        <v>3170400</v>
      </c>
      <c r="E643" s="55">
        <v>3170400</v>
      </c>
      <c r="F643" s="56" t="str">
        <f t="shared" si="9"/>
        <v>-</v>
      </c>
    </row>
    <row r="644" spans="1:6" ht="90" x14ac:dyDescent="0.2">
      <c r="A644" s="66" t="s">
        <v>1345</v>
      </c>
      <c r="B644" s="63" t="s">
        <v>629</v>
      </c>
      <c r="C644" s="26" t="s">
        <v>1499</v>
      </c>
      <c r="D644" s="27">
        <v>3170400</v>
      </c>
      <c r="E644" s="64">
        <v>3170400</v>
      </c>
      <c r="F644" s="65" t="str">
        <f t="shared" si="9"/>
        <v>-</v>
      </c>
    </row>
    <row r="645" spans="1:6" ht="90" x14ac:dyDescent="0.2">
      <c r="A645" s="66" t="s">
        <v>1345</v>
      </c>
      <c r="B645" s="63" t="s">
        <v>629</v>
      </c>
      <c r="C645" s="26" t="s">
        <v>1500</v>
      </c>
      <c r="D645" s="27">
        <v>3170400</v>
      </c>
      <c r="E645" s="64">
        <v>3170400</v>
      </c>
      <c r="F645" s="65" t="str">
        <f t="shared" si="9"/>
        <v>-</v>
      </c>
    </row>
    <row r="646" spans="1:6" x14ac:dyDescent="0.2">
      <c r="A646" s="51" t="s">
        <v>939</v>
      </c>
      <c r="B646" s="52" t="s">
        <v>629</v>
      </c>
      <c r="C646" s="53" t="s">
        <v>1501</v>
      </c>
      <c r="D646" s="54">
        <v>2560000</v>
      </c>
      <c r="E646" s="55">
        <v>60000</v>
      </c>
      <c r="F646" s="56">
        <f t="shared" si="9"/>
        <v>2500000</v>
      </c>
    </row>
    <row r="647" spans="1:6" ht="67.5" x14ac:dyDescent="0.2">
      <c r="A647" s="24" t="s">
        <v>1502</v>
      </c>
      <c r="B647" s="63" t="s">
        <v>629</v>
      </c>
      <c r="C647" s="26" t="s">
        <v>1503</v>
      </c>
      <c r="D647" s="27">
        <v>2500000</v>
      </c>
      <c r="E647" s="64" t="s">
        <v>45</v>
      </c>
      <c r="F647" s="65">
        <f t="shared" si="9"/>
        <v>2500000</v>
      </c>
    </row>
    <row r="648" spans="1:6" ht="67.5" x14ac:dyDescent="0.2">
      <c r="A648" s="24" t="s">
        <v>1502</v>
      </c>
      <c r="B648" s="63" t="s">
        <v>629</v>
      </c>
      <c r="C648" s="26" t="s">
        <v>1504</v>
      </c>
      <c r="D648" s="27">
        <v>2500000</v>
      </c>
      <c r="E648" s="64" t="s">
        <v>45</v>
      </c>
      <c r="F648" s="65">
        <f t="shared" si="9"/>
        <v>2500000</v>
      </c>
    </row>
    <row r="649" spans="1:6" ht="56.25" x14ac:dyDescent="0.2">
      <c r="A649" s="24" t="s">
        <v>740</v>
      </c>
      <c r="B649" s="63" t="s">
        <v>629</v>
      </c>
      <c r="C649" s="26" t="s">
        <v>1505</v>
      </c>
      <c r="D649" s="27">
        <v>60000</v>
      </c>
      <c r="E649" s="64">
        <v>60000</v>
      </c>
      <c r="F649" s="65" t="str">
        <f t="shared" si="9"/>
        <v>-</v>
      </c>
    </row>
    <row r="650" spans="1:6" ht="56.25" x14ac:dyDescent="0.2">
      <c r="A650" s="24" t="s">
        <v>740</v>
      </c>
      <c r="B650" s="63" t="s">
        <v>629</v>
      </c>
      <c r="C650" s="26" t="s">
        <v>1506</v>
      </c>
      <c r="D650" s="27">
        <v>60000</v>
      </c>
      <c r="E650" s="64">
        <v>60000</v>
      </c>
      <c r="F650" s="65" t="str">
        <f t="shared" si="9"/>
        <v>-</v>
      </c>
    </row>
    <row r="651" spans="1:6" ht="22.5" x14ac:dyDescent="0.2">
      <c r="A651" s="51" t="s">
        <v>1507</v>
      </c>
      <c r="B651" s="52" t="s">
        <v>629</v>
      </c>
      <c r="C651" s="53" t="s">
        <v>1508</v>
      </c>
      <c r="D651" s="54">
        <v>2840000</v>
      </c>
      <c r="E651" s="55">
        <v>2839969.04</v>
      </c>
      <c r="F651" s="56">
        <f t="shared" si="9"/>
        <v>30.959999999962747</v>
      </c>
    </row>
    <row r="652" spans="1:6" x14ac:dyDescent="0.2">
      <c r="A652" s="51" t="s">
        <v>651</v>
      </c>
      <c r="B652" s="52" t="s">
        <v>629</v>
      </c>
      <c r="C652" s="53" t="s">
        <v>1509</v>
      </c>
      <c r="D652" s="54">
        <v>2840000</v>
      </c>
      <c r="E652" s="55">
        <v>2839969.04</v>
      </c>
      <c r="F652" s="56">
        <f t="shared" si="9"/>
        <v>30.959999999962747</v>
      </c>
    </row>
    <row r="653" spans="1:6" ht="45" x14ac:dyDescent="0.2">
      <c r="A653" s="24" t="s">
        <v>1375</v>
      </c>
      <c r="B653" s="63" t="s">
        <v>629</v>
      </c>
      <c r="C653" s="26" t="s">
        <v>1510</v>
      </c>
      <c r="D653" s="27">
        <v>28800</v>
      </c>
      <c r="E653" s="64">
        <v>28769.040000000001</v>
      </c>
      <c r="F653" s="65">
        <f t="shared" si="9"/>
        <v>30.959999999999127</v>
      </c>
    </row>
    <row r="654" spans="1:6" ht="45" x14ac:dyDescent="0.2">
      <c r="A654" s="24" t="s">
        <v>1375</v>
      </c>
      <c r="B654" s="63" t="s">
        <v>629</v>
      </c>
      <c r="C654" s="26" t="s">
        <v>1511</v>
      </c>
      <c r="D654" s="27">
        <v>28800</v>
      </c>
      <c r="E654" s="64">
        <v>28769.040000000001</v>
      </c>
      <c r="F654" s="65">
        <f t="shared" si="9"/>
        <v>30.959999999999127</v>
      </c>
    </row>
    <row r="655" spans="1:6" ht="45" x14ac:dyDescent="0.2">
      <c r="A655" s="24" t="s">
        <v>1512</v>
      </c>
      <c r="B655" s="63" t="s">
        <v>629</v>
      </c>
      <c r="C655" s="26" t="s">
        <v>1513</v>
      </c>
      <c r="D655" s="27">
        <v>2603200</v>
      </c>
      <c r="E655" s="64">
        <v>2603200</v>
      </c>
      <c r="F655" s="65" t="str">
        <f t="shared" ref="F655:F662" si="10">IF(OR(D655="-",IF(E655="-",0,E655)&gt;=IF(D655="-",0,D655)),"-",IF(D655="-",0,D655)-IF(E655="-",0,E655))</f>
        <v>-</v>
      </c>
    </row>
    <row r="656" spans="1:6" ht="45" x14ac:dyDescent="0.2">
      <c r="A656" s="24" t="s">
        <v>1512</v>
      </c>
      <c r="B656" s="63" t="s">
        <v>629</v>
      </c>
      <c r="C656" s="26" t="s">
        <v>1514</v>
      </c>
      <c r="D656" s="27">
        <v>1661354.94</v>
      </c>
      <c r="E656" s="64">
        <v>1661354.94</v>
      </c>
      <c r="F656" s="65" t="str">
        <f t="shared" si="10"/>
        <v>-</v>
      </c>
    </row>
    <row r="657" spans="1:6" ht="45" x14ac:dyDescent="0.2">
      <c r="A657" s="24" t="s">
        <v>1512</v>
      </c>
      <c r="B657" s="63" t="s">
        <v>629</v>
      </c>
      <c r="C657" s="26" t="s">
        <v>1515</v>
      </c>
      <c r="D657" s="27">
        <v>221092.76</v>
      </c>
      <c r="E657" s="64">
        <v>221092.76</v>
      </c>
      <c r="F657" s="65" t="str">
        <f t="shared" si="10"/>
        <v>-</v>
      </c>
    </row>
    <row r="658" spans="1:6" ht="45" x14ac:dyDescent="0.2">
      <c r="A658" s="24" t="s">
        <v>1512</v>
      </c>
      <c r="B658" s="63" t="s">
        <v>629</v>
      </c>
      <c r="C658" s="26" t="s">
        <v>1516</v>
      </c>
      <c r="D658" s="27">
        <v>498439.3</v>
      </c>
      <c r="E658" s="64">
        <v>498439.3</v>
      </c>
      <c r="F658" s="65" t="str">
        <f t="shared" si="10"/>
        <v>-</v>
      </c>
    </row>
    <row r="659" spans="1:6" ht="45" x14ac:dyDescent="0.2">
      <c r="A659" s="24" t="s">
        <v>1512</v>
      </c>
      <c r="B659" s="63" t="s">
        <v>629</v>
      </c>
      <c r="C659" s="26" t="s">
        <v>1517</v>
      </c>
      <c r="D659" s="27">
        <v>222313</v>
      </c>
      <c r="E659" s="64">
        <v>222313</v>
      </c>
      <c r="F659" s="65" t="str">
        <f t="shared" si="10"/>
        <v>-</v>
      </c>
    </row>
    <row r="660" spans="1:6" ht="56.25" x14ac:dyDescent="0.2">
      <c r="A660" s="24" t="s">
        <v>1518</v>
      </c>
      <c r="B660" s="63" t="s">
        <v>629</v>
      </c>
      <c r="C660" s="26" t="s">
        <v>1519</v>
      </c>
      <c r="D660" s="27">
        <v>208000</v>
      </c>
      <c r="E660" s="64">
        <v>208000</v>
      </c>
      <c r="F660" s="65" t="str">
        <f t="shared" si="10"/>
        <v>-</v>
      </c>
    </row>
    <row r="661" spans="1:6" ht="56.25" x14ac:dyDescent="0.2">
      <c r="A661" s="24" t="s">
        <v>1518</v>
      </c>
      <c r="B661" s="63" t="s">
        <v>629</v>
      </c>
      <c r="C661" s="26" t="s">
        <v>1520</v>
      </c>
      <c r="D661" s="27">
        <v>159754</v>
      </c>
      <c r="E661" s="64">
        <v>159754</v>
      </c>
      <c r="F661" s="65" t="str">
        <f t="shared" si="10"/>
        <v>-</v>
      </c>
    </row>
    <row r="662" spans="1:6" ht="56.25" x14ac:dyDescent="0.2">
      <c r="A662" s="24" t="s">
        <v>1518</v>
      </c>
      <c r="B662" s="63" t="s">
        <v>629</v>
      </c>
      <c r="C662" s="26" t="s">
        <v>1521</v>
      </c>
      <c r="D662" s="27">
        <v>48246</v>
      </c>
      <c r="E662" s="64">
        <v>48246</v>
      </c>
      <c r="F662" s="65" t="str">
        <f t="shared" si="10"/>
        <v>-</v>
      </c>
    </row>
    <row r="663" spans="1:6" x14ac:dyDescent="0.2">
      <c r="A663" s="67"/>
      <c r="B663" s="68"/>
      <c r="C663" s="69"/>
      <c r="D663" s="70"/>
      <c r="E663" s="68"/>
      <c r="F663" s="68"/>
    </row>
    <row r="664" spans="1:6" ht="22.5" x14ac:dyDescent="0.2">
      <c r="A664" s="71" t="s">
        <v>1522</v>
      </c>
      <c r="B664" s="72" t="s">
        <v>1523</v>
      </c>
      <c r="C664" s="73" t="s">
        <v>630</v>
      </c>
      <c r="D664" s="74">
        <v>-17648200</v>
      </c>
      <c r="E664" s="74">
        <v>29348525.84</v>
      </c>
      <c r="F664" s="75" t="s">
        <v>1524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70866141732283472" right="0.39370078740157483" top="0.78740157480314965" bottom="0.51181102362204722" header="0.51181102362204722" footer="0.23622047244094491"/>
  <pageSetup paperSize="9" scale="90" firstPageNumber="135" fitToHeight="0" orientation="portrait" useFirstPageNumber="1" r:id="rId1"/>
  <headerFooter alignWithMargins="0"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9"/>
  <sheetViews>
    <sheetView showGridLines="0" tabSelected="1" topLeftCell="A31" workbookViewId="0">
      <selection activeCell="A36" sqref="A36:XFD36"/>
    </sheetView>
  </sheetViews>
  <sheetFormatPr defaultRowHeight="12.75" customHeight="1" x14ac:dyDescent="0.2"/>
  <cols>
    <col min="1" max="1" width="35" customWidth="1"/>
    <col min="2" max="2" width="5.5703125" customWidth="1"/>
    <col min="3" max="3" width="21.85546875" customWidth="1"/>
    <col min="4" max="4" width="13.5703125" customWidth="1"/>
    <col min="5" max="5" width="13.85546875" customWidth="1"/>
    <col min="6" max="6" width="12.85546875" customWidth="1"/>
  </cols>
  <sheetData>
    <row r="1" spans="1:6" x14ac:dyDescent="0.2">
      <c r="A1" s="117" t="s">
        <v>1525</v>
      </c>
      <c r="B1" s="117"/>
      <c r="C1" s="117"/>
      <c r="D1" s="117"/>
      <c r="E1" s="117"/>
      <c r="F1" s="117"/>
    </row>
    <row r="2" spans="1:6" ht="15" x14ac:dyDescent="0.25">
      <c r="A2" s="105" t="s">
        <v>1526</v>
      </c>
      <c r="B2" s="105"/>
      <c r="C2" s="105"/>
      <c r="D2" s="105"/>
      <c r="E2" s="105"/>
      <c r="F2" s="105"/>
    </row>
    <row r="3" spans="1:6" ht="13.5" thickBot="1" x14ac:dyDescent="0.25">
      <c r="A3" s="5"/>
      <c r="B3" s="76"/>
      <c r="C3" s="43"/>
      <c r="D3" s="9"/>
      <c r="E3" s="9"/>
      <c r="F3" s="43"/>
    </row>
    <row r="4" spans="1:6" x14ac:dyDescent="0.2">
      <c r="A4" s="99" t="s">
        <v>22</v>
      </c>
      <c r="B4" s="93" t="s">
        <v>23</v>
      </c>
      <c r="C4" s="110" t="s">
        <v>1527</v>
      </c>
      <c r="D4" s="96" t="s">
        <v>25</v>
      </c>
      <c r="E4" s="96" t="s">
        <v>26</v>
      </c>
      <c r="F4" s="102" t="s">
        <v>27</v>
      </c>
    </row>
    <row r="5" spans="1:6" x14ac:dyDescent="0.2">
      <c r="A5" s="100"/>
      <c r="B5" s="94"/>
      <c r="C5" s="111"/>
      <c r="D5" s="97"/>
      <c r="E5" s="97"/>
      <c r="F5" s="103"/>
    </row>
    <row r="6" spans="1:6" x14ac:dyDescent="0.2">
      <c r="A6" s="100"/>
      <c r="B6" s="94"/>
      <c r="C6" s="111"/>
      <c r="D6" s="97"/>
      <c r="E6" s="97"/>
      <c r="F6" s="103"/>
    </row>
    <row r="7" spans="1:6" x14ac:dyDescent="0.2">
      <c r="A7" s="100"/>
      <c r="B7" s="94"/>
      <c r="C7" s="111"/>
      <c r="D7" s="97"/>
      <c r="E7" s="97"/>
      <c r="F7" s="103"/>
    </row>
    <row r="8" spans="1:6" x14ac:dyDescent="0.2">
      <c r="A8" s="100"/>
      <c r="B8" s="94"/>
      <c r="C8" s="111"/>
      <c r="D8" s="97"/>
      <c r="E8" s="97"/>
      <c r="F8" s="103"/>
    </row>
    <row r="9" spans="1:6" x14ac:dyDescent="0.2">
      <c r="A9" s="100"/>
      <c r="B9" s="94"/>
      <c r="C9" s="111"/>
      <c r="D9" s="97"/>
      <c r="E9" s="97"/>
      <c r="F9" s="103"/>
    </row>
    <row r="10" spans="1:6" x14ac:dyDescent="0.2">
      <c r="A10" s="101"/>
      <c r="B10" s="95"/>
      <c r="C10" s="118"/>
      <c r="D10" s="98"/>
      <c r="E10" s="98"/>
      <c r="F10" s="104"/>
    </row>
    <row r="11" spans="1:6" ht="13.5" thickBot="1" x14ac:dyDescent="0.25">
      <c r="A11" s="18">
        <v>1</v>
      </c>
      <c r="B11" s="19">
        <v>2</v>
      </c>
      <c r="C11" s="20">
        <v>3</v>
      </c>
      <c r="D11" s="21" t="s">
        <v>28</v>
      </c>
      <c r="E11" s="50" t="s">
        <v>29</v>
      </c>
      <c r="F11" s="23" t="s">
        <v>30</v>
      </c>
    </row>
    <row r="12" spans="1:6" ht="22.5" x14ac:dyDescent="0.2">
      <c r="A12" s="77" t="s">
        <v>1528</v>
      </c>
      <c r="B12" s="78" t="s">
        <v>1529</v>
      </c>
      <c r="C12" s="79" t="s">
        <v>630</v>
      </c>
      <c r="D12" s="80">
        <v>17648200</v>
      </c>
      <c r="E12" s="80">
        <f>E28+E30</f>
        <v>-29348525.839999676</v>
      </c>
      <c r="F12" s="81" t="s">
        <v>630</v>
      </c>
    </row>
    <row r="13" spans="1:6" x14ac:dyDescent="0.2">
      <c r="A13" s="82" t="s">
        <v>34</v>
      </c>
      <c r="B13" s="83"/>
      <c r="C13" s="84"/>
      <c r="D13" s="85"/>
      <c r="E13" s="85"/>
      <c r="F13" s="86"/>
    </row>
    <row r="14" spans="1:6" ht="22.5" x14ac:dyDescent="0.2">
      <c r="A14" s="51" t="s">
        <v>1530</v>
      </c>
      <c r="B14" s="87" t="s">
        <v>1531</v>
      </c>
      <c r="C14" s="88" t="s">
        <v>630</v>
      </c>
      <c r="D14" s="54" t="s">
        <v>45</v>
      </c>
      <c r="E14" s="54" t="s">
        <v>45</v>
      </c>
      <c r="F14" s="56" t="s">
        <v>45</v>
      </c>
    </row>
    <row r="15" spans="1:6" x14ac:dyDescent="0.2">
      <c r="A15" s="82" t="s">
        <v>1532</v>
      </c>
      <c r="B15" s="83"/>
      <c r="C15" s="84"/>
      <c r="D15" s="85"/>
      <c r="E15" s="85"/>
      <c r="F15" s="86"/>
    </row>
    <row r="16" spans="1:6" ht="22.5" x14ac:dyDescent="0.2">
      <c r="A16" s="24" t="s">
        <v>1568</v>
      </c>
      <c r="B16" s="25">
        <v>520</v>
      </c>
      <c r="C16" s="89" t="s">
        <v>1569</v>
      </c>
      <c r="D16" s="27" t="s">
        <v>45</v>
      </c>
      <c r="E16" s="27"/>
      <c r="F16" s="65" t="s">
        <v>45</v>
      </c>
    </row>
    <row r="17" spans="1:6" ht="33.75" x14ac:dyDescent="0.2">
      <c r="A17" s="24" t="s">
        <v>1570</v>
      </c>
      <c r="B17" s="25">
        <v>520</v>
      </c>
      <c r="C17" s="89" t="s">
        <v>1571</v>
      </c>
      <c r="D17" s="27" t="s">
        <v>45</v>
      </c>
      <c r="E17" s="27" t="s">
        <v>45</v>
      </c>
      <c r="F17" s="65" t="s">
        <v>45</v>
      </c>
    </row>
    <row r="18" spans="1:6" ht="33.75" x14ac:dyDescent="0.2">
      <c r="A18" s="24" t="s">
        <v>1572</v>
      </c>
      <c r="B18" s="25">
        <v>520</v>
      </c>
      <c r="C18" s="89" t="s">
        <v>1573</v>
      </c>
      <c r="D18" s="27">
        <v>88000000</v>
      </c>
      <c r="E18" s="27" t="s">
        <v>45</v>
      </c>
      <c r="F18" s="65">
        <v>88000000</v>
      </c>
    </row>
    <row r="19" spans="1:6" ht="45" x14ac:dyDescent="0.2">
      <c r="A19" s="24" t="s">
        <v>1574</v>
      </c>
      <c r="B19" s="25">
        <v>520</v>
      </c>
      <c r="C19" s="89" t="s">
        <v>1575</v>
      </c>
      <c r="D19" s="27">
        <v>88000000</v>
      </c>
      <c r="E19" s="27" t="s">
        <v>45</v>
      </c>
      <c r="F19" s="65">
        <v>88000000</v>
      </c>
    </row>
    <row r="20" spans="1:6" ht="56.25" x14ac:dyDescent="0.2">
      <c r="A20" s="24" t="s">
        <v>1576</v>
      </c>
      <c r="B20" s="25">
        <v>520</v>
      </c>
      <c r="C20" s="89" t="s">
        <v>1577</v>
      </c>
      <c r="D20" s="27">
        <v>88000000</v>
      </c>
      <c r="E20" s="27" t="s">
        <v>45</v>
      </c>
      <c r="F20" s="65">
        <v>88000000</v>
      </c>
    </row>
    <row r="21" spans="1:6" ht="33.75" x14ac:dyDescent="0.2">
      <c r="A21" s="24" t="s">
        <v>1578</v>
      </c>
      <c r="B21" s="25">
        <v>520</v>
      </c>
      <c r="C21" s="89" t="s">
        <v>1579</v>
      </c>
      <c r="D21" s="27">
        <v>-88000000</v>
      </c>
      <c r="E21" s="27" t="s">
        <v>45</v>
      </c>
      <c r="F21" s="65">
        <v>-88000000</v>
      </c>
    </row>
    <row r="22" spans="1:6" ht="45" x14ac:dyDescent="0.2">
      <c r="A22" s="24" t="s">
        <v>1580</v>
      </c>
      <c r="B22" s="25">
        <v>520</v>
      </c>
      <c r="C22" s="89" t="s">
        <v>1581</v>
      </c>
      <c r="D22" s="27">
        <v>-88000000</v>
      </c>
      <c r="E22" s="27" t="s">
        <v>45</v>
      </c>
      <c r="F22" s="65">
        <v>-88000000</v>
      </c>
    </row>
    <row r="23" spans="1:6" ht="56.25" x14ac:dyDescent="0.2">
      <c r="A23" s="24" t="s">
        <v>1582</v>
      </c>
      <c r="B23" s="25">
        <v>520</v>
      </c>
      <c r="C23" s="89" t="s">
        <v>1583</v>
      </c>
      <c r="D23" s="27">
        <v>-88000000</v>
      </c>
      <c r="E23" s="27" t="s">
        <v>45</v>
      </c>
      <c r="F23" s="65">
        <v>-88000000</v>
      </c>
    </row>
    <row r="24" spans="1:6" ht="22.5" x14ac:dyDescent="0.2">
      <c r="A24" s="51" t="s">
        <v>1533</v>
      </c>
      <c r="B24" s="87" t="s">
        <v>1534</v>
      </c>
      <c r="C24" s="88" t="s">
        <v>630</v>
      </c>
      <c r="D24" s="54" t="s">
        <v>45</v>
      </c>
      <c r="E24" s="54" t="s">
        <v>45</v>
      </c>
      <c r="F24" s="56" t="s">
        <v>45</v>
      </c>
    </row>
    <row r="25" spans="1:6" x14ac:dyDescent="0.2">
      <c r="A25" s="82" t="s">
        <v>1532</v>
      </c>
      <c r="B25" s="83"/>
      <c r="C25" s="84"/>
      <c r="D25" s="85"/>
      <c r="E25" s="85"/>
      <c r="F25" s="86"/>
    </row>
    <row r="26" spans="1:6" x14ac:dyDescent="0.2">
      <c r="A26" s="77" t="s">
        <v>1535</v>
      </c>
      <c r="B26" s="78" t="s">
        <v>1536</v>
      </c>
      <c r="C26" s="79" t="s">
        <v>1537</v>
      </c>
      <c r="D26" s="80">
        <v>17648200</v>
      </c>
      <c r="E26" s="80">
        <v>-29348525.84</v>
      </c>
      <c r="F26" s="81" t="s">
        <v>45</v>
      </c>
    </row>
    <row r="27" spans="1:6" ht="22.5" x14ac:dyDescent="0.2">
      <c r="A27" s="77" t="s">
        <v>1538</v>
      </c>
      <c r="B27" s="78" t="s">
        <v>1536</v>
      </c>
      <c r="C27" s="79" t="s">
        <v>1539</v>
      </c>
      <c r="D27" s="80">
        <v>17648200</v>
      </c>
      <c r="E27" s="80">
        <v>-29348525.84</v>
      </c>
      <c r="F27" s="81" t="s">
        <v>45</v>
      </c>
    </row>
    <row r="28" spans="1:6" x14ac:dyDescent="0.2">
      <c r="A28" s="77" t="s">
        <v>1540</v>
      </c>
      <c r="B28" s="78" t="s">
        <v>1541</v>
      </c>
      <c r="C28" s="79" t="s">
        <v>1542</v>
      </c>
      <c r="D28" s="80">
        <v>-3328119100</v>
      </c>
      <c r="E28" s="80">
        <v>-3181676876.3699999</v>
      </c>
      <c r="F28" s="81" t="s">
        <v>1524</v>
      </c>
    </row>
    <row r="29" spans="1:6" ht="22.5" x14ac:dyDescent="0.2">
      <c r="A29" s="24" t="s">
        <v>1543</v>
      </c>
      <c r="B29" s="25" t="s">
        <v>1541</v>
      </c>
      <c r="C29" s="89" t="s">
        <v>1544</v>
      </c>
      <c r="D29" s="27">
        <v>-3328119100</v>
      </c>
      <c r="E29" s="27">
        <v>-3181676876.3699999</v>
      </c>
      <c r="F29" s="65" t="s">
        <v>1524</v>
      </c>
    </row>
    <row r="30" spans="1:6" x14ac:dyDescent="0.2">
      <c r="A30" s="77" t="s">
        <v>1545</v>
      </c>
      <c r="B30" s="78" t="s">
        <v>1546</v>
      </c>
      <c r="C30" s="79" t="s">
        <v>1547</v>
      </c>
      <c r="D30" s="80">
        <v>3348166400</v>
      </c>
      <c r="E30" s="80">
        <v>3152328350.5300002</v>
      </c>
      <c r="F30" s="81" t="s">
        <v>1524</v>
      </c>
    </row>
    <row r="31" spans="1:6" ht="22.5" x14ac:dyDescent="0.2">
      <c r="A31" s="24" t="s">
        <v>1548</v>
      </c>
      <c r="B31" s="25" t="s">
        <v>1546</v>
      </c>
      <c r="C31" s="89" t="s">
        <v>1549</v>
      </c>
      <c r="D31" s="27">
        <v>3348166400</v>
      </c>
      <c r="E31" s="27">
        <v>3152328350.5300002</v>
      </c>
      <c r="F31" s="65" t="s">
        <v>1524</v>
      </c>
    </row>
    <row r="33" spans="1:6" s="90" customFormat="1" ht="21" customHeight="1" x14ac:dyDescent="0.2">
      <c r="A33"/>
      <c r="B33"/>
      <c r="C33"/>
      <c r="D33"/>
      <c r="E33"/>
      <c r="F33"/>
    </row>
    <row r="35" spans="1:6" ht="13.5" customHeight="1" x14ac:dyDescent="0.2"/>
    <row r="36" spans="1:6" ht="12.75" hidden="1" customHeight="1" x14ac:dyDescent="0.2"/>
    <row r="41" spans="1:6" ht="33.75" customHeight="1" x14ac:dyDescent="0.2"/>
    <row r="43" spans="1:6" s="90" customFormat="1" ht="12.75" customHeight="1" x14ac:dyDescent="0.2"/>
    <row r="44" spans="1:6" s="90" customFormat="1" ht="12.75" hidden="1" customHeight="1" x14ac:dyDescent="0.2"/>
    <row r="45" spans="1:6" s="90" customFormat="1" ht="12.75" customHeight="1" x14ac:dyDescent="0.2">
      <c r="A45" s="91" t="s">
        <v>1584</v>
      </c>
    </row>
    <row r="46" spans="1:6" s="90" customFormat="1" ht="12.75" customHeight="1" x14ac:dyDescent="0.2"/>
    <row r="47" spans="1:6" s="90" customFormat="1" ht="12.75" customHeight="1" x14ac:dyDescent="0.2"/>
    <row r="48" spans="1:6" s="90" customFormat="1" ht="12.75" customHeight="1" x14ac:dyDescent="0.2"/>
    <row r="49" s="90" customFormat="1" ht="12.75" customHeight="1" x14ac:dyDescent="0.2"/>
  </sheetData>
  <mergeCells count="8">
    <mergeCell ref="A2:F2"/>
    <mergeCell ref="A1:F1"/>
    <mergeCell ref="A4:A10"/>
    <mergeCell ref="B4:B10"/>
    <mergeCell ref="D4:D10"/>
    <mergeCell ref="C4:C10"/>
    <mergeCell ref="E4:E10"/>
    <mergeCell ref="F4:F10"/>
  </mergeCells>
  <conditionalFormatting sqref="E13:F13 E15:F15 F24:F25">
    <cfRule type="cellIs" priority="1" stopIfTrue="1" operator="equal">
      <formula>0</formula>
    </cfRule>
  </conditionalFormatting>
  <pageMargins left="0.70866141732283472" right="0.39370078740157483" top="0.44" bottom="0.48" header="0.32" footer="0.26"/>
  <pageSetup paperSize="9" scale="90" firstPageNumber="199" fitToHeight="0" orientation="portrait" useFirstPageNumber="1" r:id="rId1"/>
  <headerFooter alignWithMargins="0">
    <oddFooter>&amp;C&amp;P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/>
  </sheetViews>
  <sheetFormatPr defaultRowHeight="12.75" x14ac:dyDescent="0.2"/>
  <sheetData>
    <row r="1" spans="1:2" x14ac:dyDescent="0.2">
      <c r="A1" t="s">
        <v>1550</v>
      </c>
      <c r="B1" t="s">
        <v>1551</v>
      </c>
    </row>
    <row r="2" spans="1:2" x14ac:dyDescent="0.2">
      <c r="A2" t="s">
        <v>1552</v>
      </c>
      <c r="B2" t="s">
        <v>1553</v>
      </c>
    </row>
    <row r="3" spans="1:2" x14ac:dyDescent="0.2">
      <c r="A3" t="s">
        <v>1554</v>
      </c>
      <c r="B3" t="s">
        <v>6</v>
      </c>
    </row>
    <row r="4" spans="1:2" x14ac:dyDescent="0.2">
      <c r="A4" t="s">
        <v>1555</v>
      </c>
      <c r="B4" t="s">
        <v>1556</v>
      </c>
    </row>
    <row r="5" spans="1:2" x14ac:dyDescent="0.2">
      <c r="A5" t="s">
        <v>1557</v>
      </c>
      <c r="B5" t="s">
        <v>1558</v>
      </c>
    </row>
    <row r="6" spans="1:2" x14ac:dyDescent="0.2">
      <c r="A6" t="s">
        <v>1559</v>
      </c>
      <c r="B6" t="s">
        <v>1551</v>
      </c>
    </row>
    <row r="7" spans="1:2" x14ac:dyDescent="0.2">
      <c r="A7" t="s">
        <v>1560</v>
      </c>
      <c r="B7" t="s">
        <v>1561</v>
      </c>
    </row>
    <row r="8" spans="1:2" x14ac:dyDescent="0.2">
      <c r="A8" t="s">
        <v>1562</v>
      </c>
      <c r="B8" t="s">
        <v>1561</v>
      </c>
    </row>
    <row r="9" spans="1:2" x14ac:dyDescent="0.2">
      <c r="A9" t="s">
        <v>1563</v>
      </c>
      <c r="B9" t="s">
        <v>1564</v>
      </c>
    </row>
    <row r="10" spans="1:2" x14ac:dyDescent="0.2">
      <c r="A10" t="s">
        <v>1565</v>
      </c>
      <c r="B10" t="s">
        <v>1566</v>
      </c>
    </row>
    <row r="11" spans="1:2" x14ac:dyDescent="0.2">
      <c r="A11" t="s">
        <v>1567</v>
      </c>
      <c r="B11" t="s">
        <v>29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29</vt:i4>
      </vt:variant>
    </vt:vector>
  </HeadingPairs>
  <TitlesOfParts>
    <vt:vector size="33" baseType="lpstr">
      <vt:lpstr>Доходы</vt:lpstr>
      <vt:lpstr>Расходы</vt:lpstr>
      <vt:lpstr>Источники</vt:lpstr>
      <vt:lpstr>_params</vt:lpstr>
      <vt:lpstr>Доходы!APPT</vt:lpstr>
      <vt:lpstr>Источники!APPT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Источники!LAST_CELL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Доходы!SIGN</vt:lpstr>
      <vt:lpstr>Источники!SIGN</vt:lpstr>
      <vt:lpstr>Расходы!SIGN</vt:lpstr>
      <vt:lpstr>Доходы!SRC_CODE</vt:lpstr>
      <vt:lpstr>Доходы!SRC_KIND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rep:2.54.0.80</dc:description>
  <cp:lastModifiedBy>user</cp:lastModifiedBy>
  <cp:lastPrinted>2022-03-14T12:39:39Z</cp:lastPrinted>
  <dcterms:created xsi:type="dcterms:W3CDTF">2022-02-18T07:13:08Z</dcterms:created>
  <dcterms:modified xsi:type="dcterms:W3CDTF">2022-03-14T12:39:43Z</dcterms:modified>
</cp:coreProperties>
</file>