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Доходы!$F$230</definedName>
    <definedName name="LAST_CELL" localSheetId="2">Источники!#REF!</definedName>
    <definedName name="LAST_CELL" localSheetId="1">Расходы!$F$538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Источники!#REF!</definedName>
    <definedName name="RBEGIN_1" localSheetId="1">Расходы!$A$13</definedName>
    <definedName name="REG_DATE" localSheetId="0">Доходы!$H$4</definedName>
    <definedName name="REND_1" localSheetId="0">Доходы!$A$230</definedName>
    <definedName name="REND_1" localSheetId="2">Источники!#REF!</definedName>
    <definedName name="REND_1" localSheetId="1">Расходы!$A$539</definedName>
    <definedName name="S_520" localSheetId="2">Источники!#REF!</definedName>
    <definedName name="S_620" localSheetId="2">Источники!#REF!</definedName>
    <definedName name="S_700" localSheetId="2">Источники!#REF!</definedName>
    <definedName name="S_700A" localSheetId="2">Источники!#REF!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20" i="3" l="1"/>
  <c r="F21" i="3"/>
  <c r="F19" i="1" l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</calcChain>
</file>

<file path=xl/sharedStrings.xml><?xml version="1.0" encoding="utf-8"?>
<sst xmlns="http://schemas.openxmlformats.org/spreadsheetml/2006/main" count="2677" uniqueCount="1236">
  <si>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</si>
  <si>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</si>
  <si>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</si>
  <si>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</si>
  <si>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</si>
  <si>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марта 2023 г.</t>
  </si>
  <si>
    <t>01.03.2023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</si>
  <si>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</si>
  <si>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</si>
  <si>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</si>
  <si>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</si>
  <si>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</si>
  <si>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</si>
  <si>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</si>
  <si>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</si>
  <si>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</si>
  <si>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</si>
  <si>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</si>
  <si>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</si>
  <si>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</si>
  <si>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</si>
  <si>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</si>
  <si>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</si>
  <si>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</si>
  <si>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</si>
  <si>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</si>
  <si>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</si>
  <si>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</si>
  <si>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</si>
  <si>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</si>
  <si>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</si>
  <si>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</si>
  <si>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</si>
  <si>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</si>
  <si>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</si>
  <si>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</si>
  <si>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</si>
  <si>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</si>
  <si>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</si>
  <si>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</si>
  <si>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</si>
  <si>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</si>
  <si>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</si>
  <si>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</si>
  <si>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</si>
  <si>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</si>
  <si>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</si>
  <si>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</si>
  <si>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</si>
  <si>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</si>
  <si>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</si>
  <si>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</si>
  <si>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</si>
  <si>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</si>
  <si>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</si>
  <si>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</si>
  <si>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</si>
  <si>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</si>
  <si>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</si>
  <si>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</si>
  <si>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</si>
  <si>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</si>
  <si>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</si>
  <si>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</si>
  <si>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</si>
  <si>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</si>
  <si>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</si>
  <si>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</si>
  <si>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</si>
  <si>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</si>
  <si>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</si>
  <si>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</si>
  <si>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</si>
  <si>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</si>
  <si>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</si>
  <si>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</si>
  <si>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</si>
  <si>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</si>
  <si>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</si>
  <si>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</si>
  <si>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</si>
  <si>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</si>
  <si>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</si>
  <si>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</si>
  <si>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</si>
  <si>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</si>
  <si>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</si>
  <si>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</si>
  <si>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</si>
  <si>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</si>
  <si>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</si>
  <si>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</si>
  <si>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</si>
  <si>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</si>
  <si>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</si>
  <si>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</si>
  <si>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</si>
  <si>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</si>
  <si>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100 10302261010000110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</si>
  <si>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</si>
  <si>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</si>
  <si>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</si>
  <si>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</si>
  <si>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</si>
  <si>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</si>
  <si>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</si>
  <si>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</si>
  <si>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</si>
  <si>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</si>
  <si>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</si>
  <si>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</si>
  <si>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</si>
  <si>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</si>
  <si>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</si>
  <si>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182 10501050010000110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</si>
  <si>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</si>
  <si>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182 10501050011000110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</si>
  <si>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</si>
  <si>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</si>
  <si>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</si>
  <si>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</si>
  <si>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</si>
  <si>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</si>
  <si>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</si>
  <si>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</si>
  <si>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</si>
  <si>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</si>
  <si>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</si>
  <si>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</si>
  <si>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</si>
  <si>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</si>
  <si>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</si>
  <si>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</si>
  <si>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</si>
  <si>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</si>
  <si>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</si>
  <si>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</si>
  <si>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</si>
  <si>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</si>
  <si>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</si>
  <si>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</si>
  <si>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</si>
  <si>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</si>
  <si>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</si>
  <si>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</si>
  <si>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</si>
  <si>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</si>
  <si>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</si>
  <si>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</si>
  <si>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</si>
  <si>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182 10604011023000110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</si>
  <si>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</si>
  <si>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</si>
  <si>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</si>
  <si>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</si>
  <si>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Транспортный налог с физических лиц (суммы денежных взысканий (штрафов) по соответствующему платежу согласно законодательству Российской Федерации)</t>
  </si>
  <si>
    <t>182 10604012023000110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</si>
  <si>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</si>
  <si>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</si>
  <si>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</si>
  <si>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</si>
  <si>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</si>
  <si>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</si>
  <si>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</si>
  <si>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</si>
  <si>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</si>
  <si>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</si>
  <si>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</si>
  <si>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</si>
  <si>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</si>
  <si>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</si>
  <si>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</si>
  <si>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</si>
  <si>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</si>
  <si>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</si>
  <si>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</si>
  <si>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</si>
  <si>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</si>
  <si>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</si>
  <si>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321 10807100010000110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</si>
  <si>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</si>
  <si>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</si>
  <si>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</si>
  <si>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</si>
  <si>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</si>
  <si>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</si>
  <si>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</si>
  <si>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</si>
  <si>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</si>
  <si>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</si>
  <si>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</si>
  <si>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</si>
  <si>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914 11100000000000000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</si>
  <si>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</si>
  <si>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</si>
  <si>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</si>
  <si>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914 11105010000000120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</si>
  <si>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</si>
  <si>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</si>
  <si>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</si>
  <si>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914 11105013130000120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</si>
  <si>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</si>
  <si>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</si>
  <si>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</si>
  <si>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</si>
  <si>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</si>
  <si>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</si>
  <si>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</si>
  <si>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</si>
  <si>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</si>
  <si>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</si>
  <si>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</si>
  <si>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</si>
  <si>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</si>
  <si>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</si>
  <si>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</si>
  <si>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</si>
  <si>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</si>
  <si>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</si>
  <si>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</si>
  <si>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</si>
  <si>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</si>
  <si>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</si>
  <si>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</si>
  <si>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</si>
  <si>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</si>
  <si>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</si>
  <si>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</si>
  <si>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</si>
  <si>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</si>
  <si>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</si>
  <si>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</si>
  <si>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</si>
  <si>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</si>
  <si>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</si>
  <si>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</si>
  <si>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</si>
  <si>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</si>
  <si>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</si>
  <si>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</si>
  <si>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</si>
  <si>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ДОХОДЫ ОТ ПРОДАЖИ МАТЕРИАЛЬНЫХ И НЕМАТЕРИАЛЬНЫХ АКТИВОВ</t>
  </si>
  <si>
    <t>914 11400000000000000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</si>
  <si>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</si>
  <si>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</si>
  <si>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</si>
  <si>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</si>
  <si>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</si>
  <si>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</si>
  <si>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продажи земельных участков, находящихся в государственной и муниципальной собственности</t>
  </si>
  <si>
    <t>914 11406000000000430</t>
  </si>
  <si>
    <t>Доходы от продажи земельных участков, государственная собственность на которые не разграничена</t>
  </si>
  <si>
    <t>914 11406010000000430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</si>
  <si>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</si>
  <si>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</si>
  <si>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</si>
  <si>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</si>
  <si>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</si>
  <si>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914 11406300000000430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</si>
  <si>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</si>
  <si>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914 11406310000000430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</si>
  <si>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</si>
  <si>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</si>
  <si>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</si>
  <si>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914 11406313130000430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</si>
  <si>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</si>
  <si>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</si>
  <si>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</si>
  <si>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</si>
  <si>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</si>
  <si>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802 11601050010000140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</si>
  <si>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</si>
  <si>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</si>
  <si>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</si>
  <si>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802 11601070010000140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</si>
  <si>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</si>
  <si>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802 11601073010000140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</si>
  <si>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</si>
  <si>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824 11601200010000140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</si>
  <si>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</si>
  <si>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</si>
  <si>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</si>
  <si>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902 11607000000000140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</si>
  <si>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</si>
  <si>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902 11607090000000140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</si>
  <si>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</si>
  <si>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902 11607090050000140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</si>
  <si>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</si>
  <si>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</si>
  <si>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</si>
  <si>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</si>
  <si>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</si>
  <si>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</si>
  <si>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</si>
  <si>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</si>
  <si>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</si>
  <si>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</si>
  <si>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</si>
  <si>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</si>
  <si>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</si>
  <si>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</si>
  <si>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</si>
  <si>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</si>
  <si>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</si>
  <si>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904 20220077000000150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</si>
  <si>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</si>
  <si>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904 20220077050000150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</si>
  <si>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</si>
  <si>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</si>
  <si>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</si>
  <si>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</si>
  <si>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</si>
  <si>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</si>
  <si>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</si>
  <si>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</si>
  <si>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</si>
  <si>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</si>
  <si>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</si>
  <si>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</si>
  <si>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</si>
  <si>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</si>
  <si>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</si>
  <si>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</si>
  <si>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</si>
  <si>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</si>
  <si>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</si>
  <si>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</si>
  <si>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техническое оснащение региональных и муниципальных музеев</t>
  </si>
  <si>
    <t>906 20225590000000150</t>
  </si>
  <si>
    <t>Субсидии бюджетам муниципальных районов на техническое оснащение региональных и муниципальных музеев</t>
  </si>
  <si>
    <t>906 20225590050000150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</si>
  <si>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</si>
  <si>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</si>
  <si>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</si>
  <si>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</si>
  <si>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</si>
  <si>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</si>
  <si>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</si>
  <si>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</si>
  <si>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</si>
  <si>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</si>
  <si>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</si>
  <si>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</si>
  <si>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</si>
  <si>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</si>
  <si>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</si>
  <si>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</si>
  <si>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</si>
  <si>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</si>
  <si>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</si>
  <si>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</si>
  <si>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</si>
  <si>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</si>
  <si>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</si>
  <si>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</si>
  <si>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</si>
  <si>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</si>
  <si>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</si>
  <si>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</si>
  <si>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</si>
  <si>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</si>
  <si>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</si>
  <si>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</si>
  <si>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</si>
  <si>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</si>
  <si>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</si>
  <si>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</si>
  <si>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</si>
  <si>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</si>
  <si>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</si>
  <si>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</si>
  <si>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</si>
  <si>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</si>
  <si>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</si>
  <si>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</si>
  <si>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</si>
  <si>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</si>
  <si>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осуществление ежемесячных выплат на детей в возрасте от трех до семи лет включительно</t>
  </si>
  <si>
    <t>913 20235302000000150</t>
  </si>
  <si>
    <t>Субвенции бюджетам муниципальных районов на осуществление ежемесячных выплат на детей в возрасте от трех до семи лет включительно</t>
  </si>
  <si>
    <t>913 20235302050000150</t>
  </si>
  <si>
    <t>Субвенции бюджетам на поддержку сельскохозяйственного производства по отдельным подотраслям растениеводства и животноводства</t>
  </si>
  <si>
    <t>902 20235508000000150</t>
  </si>
  <si>
    <t>Субвенции бюджетам муниципальных районов на поддержку сельскохозяйственного производства по отдельным подотраслям растениеводства и животноводства</t>
  </si>
  <si>
    <t>902 20235508050000150</t>
  </si>
  <si>
    <t>Субвенции бюджетам на государственную регистрацию актов гражданского состояния</t>
  </si>
  <si>
    <t>917 20235930000000150</t>
  </si>
  <si>
    <t>Субвенции бюджетам муниципальных районов на государственную регистрацию актов гражданского состояния</t>
  </si>
  <si>
    <t>917 20235930050000150</t>
  </si>
  <si>
    <t>Прочие субвенции</t>
  </si>
  <si>
    <t>907 20239999000000150</t>
  </si>
  <si>
    <t>Прочие субвенции бюджетам муниципальных районов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</si>
  <si>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</si>
  <si>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</si>
  <si>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</si>
  <si>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</si>
  <si>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</si>
  <si>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</si>
  <si>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</si>
  <si>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</si>
  <si>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</si>
  <si>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</si>
  <si>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</si>
  <si>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реализацию программ местного развития и обеспечение занятости для шахтерских городов и поселков</t>
  </si>
  <si>
    <t>902 20245156000000150</t>
  </si>
  <si>
    <t>Межбюджетные трансферты, передаваемые бюджетам муниципальных районов на реализацию программ местного развития и обеспечение занятости для шахтерских городов и поселков</t>
  </si>
  <si>
    <t>902 20245156050000150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</si>
  <si>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</si>
  <si>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</si>
  <si>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</si>
  <si>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</si>
  <si>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</si>
  <si>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902 20249999000000150</t>
  </si>
  <si>
    <t>Прочие межбюджетные трансферты, передаваемые бюджетам муниципальных районов</t>
  </si>
  <si>
    <t>902 20249999050000150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</si>
  <si>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</si>
  <si>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</si>
  <si>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</si>
  <si>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</si>
  <si>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субсидий на обеспечение развития и укрепления материально-технической базы домов культуры в населенных пунктах с числом жителей до 50 тысяч человек из бюджетов муниципальных районов</t>
  </si>
  <si>
    <t>906 21925467050000150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</si>
  <si>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</si>
  <si>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</si>
  <si>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</si>
  <si>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>913 21935573050000150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</si>
  <si>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</si>
  <si>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</si>
  <si>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</si>
  <si>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</si>
  <si>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</si>
  <si>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</si>
  <si>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</si>
  <si>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</si>
  <si>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</si>
  <si>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</si>
  <si>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</si>
  <si>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</si>
  <si>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</si>
  <si>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</si>
  <si>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</si>
  <si>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</si>
  <si>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</si>
  <si>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</si>
  <si>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</si>
  <si>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</si>
  <si>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</si>
  <si>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</si>
  <si>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</si>
  <si>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</si>
  <si>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</si>
  <si>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</si>
  <si>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</si>
  <si>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</si>
  <si>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</si>
  <si>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</si>
  <si>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</si>
  <si>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</si>
  <si>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</si>
  <si>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</si>
  <si>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</si>
  <si>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</si>
  <si>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</si>
  <si>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</si>
  <si>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</si>
  <si>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</si>
  <si>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</si>
  <si>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</si>
  <si>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</si>
  <si>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</si>
  <si>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</si>
  <si>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</si>
  <si>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</si>
  <si>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</si>
  <si>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</si>
  <si>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</si>
  <si>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</si>
  <si>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</si>
  <si>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</si>
  <si>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</si>
  <si>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</si>
  <si>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</si>
  <si>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</si>
  <si>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</si>
  <si>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</si>
  <si>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</si>
  <si>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</si>
  <si>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</si>
  <si>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</si>
  <si>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</si>
  <si>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</si>
  <si>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</si>
  <si>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902 0104 9990072370 122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</si>
  <si>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</si>
  <si>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</si>
  <si>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</si>
  <si>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</si>
  <si>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</si>
  <si>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</si>
  <si>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</si>
  <si>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</si>
  <si>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</si>
  <si>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</si>
  <si>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</si>
  <si>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</si>
  <si>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</si>
  <si>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</si>
  <si>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</si>
  <si>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</si>
  <si>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</si>
  <si>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</si>
  <si>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</si>
  <si>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</si>
  <si>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</si>
  <si>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</si>
  <si>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</si>
  <si>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Создание видеофильма о районе (инвестиции) и запись его на диски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</si>
  <si>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902 0113 1310025500 000 </t>
  </si>
  <si>
    <t xml:space="preserve">902 0113 1310025500 244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</si>
  <si>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</si>
  <si>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</si>
  <si>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</si>
  <si>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</si>
  <si>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созданию условий для снижения правового нигилизма населения, формирование антикоррупционного общественного мнения и нетерпимости к коррупционному поведению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</si>
  <si>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902 0113 2040021200 000 </t>
  </si>
  <si>
    <t xml:space="preserve">902 0113 2040021200 244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</si>
  <si>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</si>
  <si>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</si>
  <si>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</si>
  <si>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Позиционирование деятельности некоммерческого сектора Октябрьского района через СМИ и сеть интернет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</si>
  <si>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902 0113 2210026020 000 </t>
  </si>
  <si>
    <t xml:space="preserve">902 0113 2210026020 244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</si>
  <si>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</si>
  <si>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</si>
  <si>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</si>
  <si>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</si>
  <si>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</si>
  <si>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</si>
  <si>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</si>
  <si>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</si>
  <si>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</si>
  <si>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</si>
  <si>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</si>
  <si>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</si>
  <si>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</si>
  <si>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</si>
  <si>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</si>
  <si>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</si>
  <si>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</si>
  <si>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</si>
  <si>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</si>
  <si>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</si>
  <si>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</si>
  <si>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</si>
  <si>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</si>
  <si>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</si>
  <si>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</si>
  <si>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</si>
  <si>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</si>
  <si>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</si>
  <si>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</si>
  <si>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</si>
  <si>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</si>
  <si>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</si>
  <si>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</si>
  <si>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</si>
  <si>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</si>
  <si>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</si>
  <si>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</si>
  <si>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</si>
  <si>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</si>
  <si>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</si>
  <si>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</si>
  <si>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</si>
  <si>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</si>
  <si>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</si>
  <si>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</si>
  <si>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</si>
  <si>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</si>
  <si>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</si>
  <si>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</si>
  <si>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</si>
  <si>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</si>
  <si>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</si>
  <si>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</si>
  <si>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</si>
  <si>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</si>
  <si>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Расходы на поддержку сельскохозяйственного производства по отдельным подотраслям растениеводства и животноводства (Субвенция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в рамках поддержки сельскохозяйственного производства на поддержку элитного семеноводства) в рамках подпрограммы "Развитие отраслей агропромышленного комплекса" муниципальной программы "Развитие сельского хозяйства и регулирование рынков сельскохозяйственной продукции, сырья и продовольствия"</t>
  </si>
  <si>
    <t xml:space="preserve">902 0405 16100R5086 000 </t>
  </si>
  <si>
    <t xml:space="preserve">902 0405 16100R5086 811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</si>
  <si>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</si>
  <si>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</si>
  <si>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</si>
  <si>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</si>
  <si>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</si>
  <si>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</si>
  <si>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</si>
  <si>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</si>
  <si>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</si>
  <si>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</si>
  <si>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</si>
  <si>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</si>
  <si>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</si>
  <si>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Жилищное хозяйство</t>
  </si>
  <si>
    <t xml:space="preserve">902 0501 0000000000 000 </t>
  </si>
  <si>
    <t>Реализация программ местного развития и обеспечение занятости для шахтерских городов и поселков в рамках непрограммных расходов муниципальных органов</t>
  </si>
  <si>
    <t xml:space="preserve">902 0501 9990051560 000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</si>
  <si>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</si>
  <si>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902 0501 9990051560 412 </t>
  </si>
  <si>
    <t>ОБРАЗОВАНИЕ</t>
  </si>
  <si>
    <t xml:space="preserve">902 0700 0000000000 000 </t>
  </si>
  <si>
    <t>Профессиональная подготовка, переподготовка и повышение квалификации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</si>
  <si>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</si>
  <si>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</si>
  <si>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</si>
  <si>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</si>
  <si>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</si>
  <si>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</si>
  <si>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</si>
  <si>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</si>
  <si>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</si>
  <si>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</si>
  <si>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</si>
  <si>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</si>
  <si>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</si>
  <si>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</si>
  <si>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Осуществление полномочий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</si>
  <si>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902 1004 0630072400 000 </t>
  </si>
  <si>
    <t xml:space="preserve">902 1004 0630072400 412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</si>
  <si>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</si>
  <si>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</si>
  <si>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</si>
  <si>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</si>
  <si>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</si>
  <si>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</si>
  <si>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</si>
  <si>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</si>
  <si>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</si>
  <si>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</si>
  <si>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</si>
  <si>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</si>
  <si>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</si>
  <si>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</si>
  <si>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</si>
  <si>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903 0106 9110000190 122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</si>
  <si>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</si>
  <si>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</si>
  <si>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</si>
  <si>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</si>
  <si>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</si>
  <si>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</si>
  <si>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</si>
  <si>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</si>
  <si>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903 0106 9130000190 122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</si>
  <si>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</si>
  <si>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</si>
  <si>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</si>
  <si>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</si>
  <si>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</si>
  <si>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</si>
  <si>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</si>
  <si>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</si>
  <si>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</si>
  <si>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</si>
  <si>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</si>
  <si>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</si>
  <si>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</si>
  <si>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</si>
  <si>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</si>
  <si>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</si>
  <si>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</si>
  <si>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</si>
  <si>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</si>
  <si>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</si>
  <si>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</si>
  <si>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904 0106 1920000190 852 </t>
  </si>
  <si>
    <t xml:space="preserve">904 0106 1920000190 853 </t>
  </si>
  <si>
    <t>Резервные фонды</t>
  </si>
  <si>
    <t xml:space="preserve">904 0111 0000000000 000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</si>
  <si>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</si>
  <si>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904 0111 9910090700 000 </t>
  </si>
  <si>
    <t>Резервные средства</t>
  </si>
  <si>
    <t xml:space="preserve">904 0111 9910090700 870 </t>
  </si>
  <si>
    <t xml:space="preserve">904 0500 0000000000 000 </t>
  </si>
  <si>
    <t xml:space="preserve">904 0501 0000000000 000 </t>
  </si>
  <si>
    <t>Софинансирование на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</si>
  <si>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</si>
  <si>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</si>
  <si>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</si>
  <si>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</si>
  <si>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</si>
  <si>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</si>
  <si>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</si>
  <si>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</si>
  <si>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</si>
  <si>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</si>
  <si>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</si>
  <si>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</si>
  <si>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</si>
  <si>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</si>
  <si>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</si>
  <si>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</si>
  <si>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</si>
  <si>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</si>
  <si>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КУЛЬТУРА, КИНЕМАТОГРАФИЯ</t>
  </si>
  <si>
    <t xml:space="preserve">906 0800 0000000000 000 </t>
  </si>
  <si>
    <t>Культура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</si>
  <si>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</si>
  <si>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</si>
  <si>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</si>
  <si>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</si>
  <si>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</si>
  <si>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</si>
  <si>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</si>
  <si>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</si>
  <si>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</si>
  <si>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</si>
  <si>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</si>
  <si>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</si>
  <si>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</si>
  <si>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</si>
  <si>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</si>
  <si>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</si>
  <si>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 (Субсидии бюджетным учреждениям)</t>
  </si>
  <si>
    <t xml:space="preserve">906 0801 0910025300 000 </t>
  </si>
  <si>
    <t xml:space="preserve">906 0801 0910025300 611 </t>
  </si>
  <si>
    <t>Расходы на комплектование книжных фондов библиотек (софинансирование) в рамках подпрограммы "Сохранение и развитие подведомственных учреждений культуры Октябрьского района" муниципальной программы Октябрьского района Ростовской области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</si>
  <si>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</si>
  <si>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</si>
  <si>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</si>
  <si>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</si>
  <si>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</si>
  <si>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</si>
  <si>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</si>
  <si>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</si>
  <si>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Техническое оснащение региональных и муниципальных музеев</t>
  </si>
  <si>
    <t xml:space="preserve">906 0801 091A155900 000 </t>
  </si>
  <si>
    <t xml:space="preserve">906 0801 091A155900 612 </t>
  </si>
  <si>
    <t>государственная поддержка отрасли культуры</t>
  </si>
  <si>
    <t xml:space="preserve">906 0801 091A255190 000 </t>
  </si>
  <si>
    <t xml:space="preserve">906 0801 091A255190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</si>
  <si>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</si>
  <si>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</si>
  <si>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</si>
  <si>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</si>
  <si>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</si>
  <si>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</si>
  <si>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</si>
  <si>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</si>
  <si>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</si>
  <si>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Организация посещения кинозала РДК для детей с ОВЗ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</si>
  <si>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906 0801 2530027240 000 </t>
  </si>
  <si>
    <t xml:space="preserve">906 0801 2530027240 611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</si>
  <si>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</si>
  <si>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</si>
  <si>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</si>
  <si>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</si>
  <si>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</si>
  <si>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</si>
  <si>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</si>
  <si>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программы" муниципальной программы Октябрьского района Ростовской области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</si>
  <si>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</si>
  <si>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</si>
  <si>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"Развитие культуры"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</si>
  <si>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</si>
  <si>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</si>
  <si>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</si>
  <si>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</si>
  <si>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</si>
  <si>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</si>
  <si>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</si>
  <si>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</si>
  <si>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</si>
  <si>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</si>
  <si>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</si>
  <si>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</si>
  <si>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</si>
  <si>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</si>
  <si>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</si>
  <si>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</si>
  <si>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</si>
  <si>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</si>
  <si>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</si>
  <si>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</si>
  <si>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</si>
  <si>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</si>
  <si>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</si>
  <si>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</si>
  <si>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</si>
  <si>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</si>
  <si>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Расходы, связанные со строительством дошкольной образовательной организации на 120 мест Октябрьского района, Красюковское с/п</t>
  </si>
  <si>
    <t xml:space="preserve">907 0701 0210026170 000 </t>
  </si>
  <si>
    <t xml:space="preserve">907 0701 0210026170 244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</si>
  <si>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</si>
  <si>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</si>
  <si>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</si>
  <si>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</si>
  <si>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</si>
  <si>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907 0701 0210090700 244 </t>
  </si>
  <si>
    <t>Субсидия на оснащение муниципальных образовательных организаций и объектов после завершения капитального ремонта, строительства, реконструкции в рамках подпрограммы "Развитие общего и дополнительного образования" муниципальной программы Октябрьского района" Развитие образования"</t>
  </si>
  <si>
    <t xml:space="preserve">907 0701 02100S4840 000 </t>
  </si>
  <si>
    <t xml:space="preserve">907 0701 02100S4840 244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</si>
  <si>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</si>
  <si>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</si>
  <si>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</si>
  <si>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</si>
  <si>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</si>
  <si>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</si>
  <si>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</si>
  <si>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</si>
  <si>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</si>
  <si>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907 0702 0210072460 000 </t>
  </si>
  <si>
    <t xml:space="preserve">907 0702 0210072460 611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</si>
  <si>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</si>
  <si>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</si>
  <si>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</si>
  <si>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Расходы местных бюджетов, в целях софинансирования которых предоставляются субсидии за счет средств резервного фонда Правительства Ростовской области в рамках подрограммы"Развитие общего и дополнительного образования" муниципальной программы Октябрьского района "Развитие образования"</t>
  </si>
  <si>
    <t xml:space="preserve">907 0702 02100S4220 000 </t>
  </si>
  <si>
    <t xml:space="preserve">907 0702 02100S4220 612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</si>
  <si>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</si>
  <si>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02100S4550 000 </t>
  </si>
  <si>
    <t xml:space="preserve">907 0702 02100S4550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</si>
  <si>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</si>
  <si>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</si>
  <si>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</si>
  <si>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 xml:space="preserve">907 0702 02100S4840 000 </t>
  </si>
  <si>
    <t xml:space="preserve">907 0702 02100S4840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</si>
  <si>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</si>
  <si>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</si>
  <si>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</si>
  <si>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</si>
  <si>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907 0702 0220053030 000 </t>
  </si>
  <si>
    <t xml:space="preserve">907 0702 0220053030 612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</si>
  <si>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</si>
  <si>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</si>
  <si>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</si>
  <si>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</si>
  <si>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</si>
  <si>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</si>
  <si>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907 0703 0210024030 611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</si>
  <si>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</si>
  <si>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</si>
  <si>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</si>
  <si>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</si>
  <si>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</si>
  <si>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</si>
  <si>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</si>
  <si>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</si>
  <si>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>Обучение работников системы образования, социальной защиты, сотрудников право-охранительных органов и иных субъектов профилактической деятельности навыкам ведения профилактической работы, формам и методам своевременного выявления первичных признаков злоупотребления психоактивными веществами" муниципальной программы "Обеспечение общественного порядка и противодействие преступности"</t>
  </si>
  <si>
    <t xml:space="preserve">907 0705 2020024230 000 </t>
  </si>
  <si>
    <t xml:space="preserve">907 0705 2020024230 244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</si>
  <si>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</si>
  <si>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</si>
  <si>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</si>
  <si>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</si>
  <si>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Совершенствование профилактики преступлений и иных правонарушений среди молодежи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</si>
  <si>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907 0707 2010024200 000 </t>
  </si>
  <si>
    <t xml:space="preserve">907 0707 2010024200 244 </t>
  </si>
  <si>
    <t>Воссоздание системы социальной профилактики правонарушений, направленной, прежде всего, на активизацию борьбы с пьянством, алкоголизмом, наркоманией, преступностью, безнадзорностью, беспризорностью несовершеннолетних в рамках подпрограммы "Профилактика прчение общественного порядка и противодействие преступности " муниципальной программы "Обеспечение общественного порядка и противодействие преступности "</t>
  </si>
  <si>
    <t xml:space="preserve">907 0707 2010024210 000 </t>
  </si>
  <si>
    <t xml:space="preserve">907 0707 2010024210 244 </t>
  </si>
  <si>
    <t>Проведение среди сельских и городского поселений Октябрьского района конкурса на лучшую организацию антинаркотической работы в подростково-молодежной среде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</si>
  <si>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907 0707 2020024240 000 </t>
  </si>
  <si>
    <t xml:space="preserve">907 0707 2020024240 244 </t>
  </si>
  <si>
    <t>Проведение районного фестиваля творчества юношества и молодежи "Сильному государству - здоровое поколение!"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</si>
  <si>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907 0707 2020024260 000 </t>
  </si>
  <si>
    <t xml:space="preserve">907 0707 2020024260 244 </t>
  </si>
  <si>
    <t>Организация проведения информационно-пропагандистских, спортивных и культурно-массовых мероприятий, посвященных Международному дню борьбы со злоупотреблением наркотическими средствами и их незаконным оборотом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</si>
  <si>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907 0707 2020024270 000 </t>
  </si>
  <si>
    <t xml:space="preserve">907 0707 2020024270 244 </t>
  </si>
  <si>
    <t>Организация и проведение конкурса агитбригад "За здоровый образ жизни!"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</si>
  <si>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907 0707 2020024280 000 </t>
  </si>
  <si>
    <t xml:space="preserve">907 0707 2020024280 244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</si>
  <si>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</si>
  <si>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</si>
  <si>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</si>
  <si>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Организация цикла печатных публикаций, направленных на пропаганду антинаркотической культуры (интервью с лицами, популярными в молодежной среде, авторитетными общественными лидерами, консультации специалистов, репортажи, очерки)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</si>
  <si>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907 0707 2020024300 000 </t>
  </si>
  <si>
    <t xml:space="preserve">907 0707 2020024300 244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</si>
  <si>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</si>
  <si>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</si>
  <si>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</si>
  <si>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</si>
  <si>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907 0707 2020024330 000 </t>
  </si>
  <si>
    <t xml:space="preserve">907 0707 2020024330 244 </t>
  </si>
  <si>
    <t>Организация информационного обеспечения по профилактической деятельности по предупреждению злоупотребления наркотических веществ (изготовление видео роликов, создание сюжетов и т.п.)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</si>
  <si>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907 0707 2020024350 000 </t>
  </si>
  <si>
    <t xml:space="preserve">907 0707 2020024350 244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</si>
  <si>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</si>
  <si>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</si>
  <si>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</si>
  <si>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</si>
  <si>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</si>
  <si>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</si>
  <si>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</si>
  <si>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</si>
  <si>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</si>
  <si>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</si>
  <si>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</si>
  <si>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</si>
  <si>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</si>
  <si>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</si>
  <si>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</si>
  <si>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</si>
  <si>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</si>
  <si>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</si>
  <si>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</si>
  <si>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</si>
  <si>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</si>
  <si>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</si>
  <si>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</si>
  <si>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</si>
  <si>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</si>
  <si>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</si>
  <si>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</si>
  <si>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</si>
  <si>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</si>
  <si>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</si>
  <si>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</si>
  <si>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</si>
  <si>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</si>
  <si>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</si>
  <si>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</si>
  <si>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</si>
  <si>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</si>
  <si>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</si>
  <si>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</si>
  <si>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</si>
  <si>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</si>
  <si>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</si>
  <si>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</si>
  <si>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</si>
  <si>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</si>
  <si>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</si>
  <si>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</si>
  <si>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</si>
  <si>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</si>
  <si>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</si>
  <si>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</si>
  <si>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</si>
  <si>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</si>
  <si>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</si>
  <si>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</si>
  <si>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</si>
  <si>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</si>
  <si>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</si>
  <si>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</si>
  <si>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</si>
  <si>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</si>
  <si>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</si>
  <si>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</si>
  <si>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</si>
  <si>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</si>
  <si>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</si>
  <si>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</si>
  <si>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</si>
  <si>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</si>
  <si>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</si>
  <si>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</si>
  <si>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</si>
  <si>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</si>
  <si>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</si>
  <si>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</si>
  <si>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</si>
  <si>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</si>
  <si>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</si>
  <si>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</si>
  <si>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</si>
  <si>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</si>
  <si>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</si>
  <si>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</si>
  <si>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</si>
  <si>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</si>
  <si>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</si>
  <si>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</si>
  <si>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</si>
  <si>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</si>
  <si>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</si>
  <si>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</si>
  <si>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</si>
  <si>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</si>
  <si>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</si>
  <si>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</si>
  <si>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</si>
  <si>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</si>
  <si>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</si>
  <si>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</si>
  <si>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</si>
  <si>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</si>
  <si>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</si>
  <si>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</si>
  <si>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</si>
  <si>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</si>
  <si>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</si>
  <si>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</si>
  <si>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</si>
  <si>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</si>
  <si>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</si>
  <si>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</si>
  <si>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</si>
  <si>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</si>
  <si>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</si>
  <si>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</si>
  <si>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</si>
  <si>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</si>
  <si>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</si>
  <si>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</si>
  <si>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 xml:space="preserve">913 1003 0410072490 323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</si>
  <si>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</si>
  <si>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</si>
  <si>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</si>
  <si>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</si>
  <si>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</si>
  <si>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</si>
  <si>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</si>
  <si>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</si>
  <si>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</si>
  <si>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</si>
  <si>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</si>
  <si>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</si>
  <si>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</si>
  <si>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</si>
  <si>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</si>
  <si>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</si>
  <si>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</si>
  <si>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</si>
  <si>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</si>
  <si>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</si>
  <si>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</si>
  <si>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</si>
  <si>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</si>
  <si>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</si>
  <si>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семей,имеющих детей и проживающих на территории Ростовской области,в виде ежемесячной денежной выплаты на ребенка в возрасте от трех до семи лет включительно</t>
  </si>
  <si>
    <t xml:space="preserve">913 1004 0420072470 000 </t>
  </si>
  <si>
    <t xml:space="preserve">913 1004 0420072470 244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</si>
  <si>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</si>
  <si>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</si>
  <si>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</si>
  <si>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</si>
  <si>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 xml:space="preserve">913 1004 04200R3020 000 </t>
  </si>
  <si>
    <t xml:space="preserve">913 1004 04200R3020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</si>
  <si>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</si>
  <si>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</si>
  <si>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>Пособия, компенсации, меры социальной поддержки по публичным нормативным обязательствам</t>
  </si>
  <si>
    <t xml:space="preserve">913 1004 042P150840 313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</si>
  <si>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</si>
  <si>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042P172160 000 </t>
  </si>
  <si>
    <t xml:space="preserve">913 1004 042P172160 244 </t>
  </si>
  <si>
    <t xml:space="preserve">913 1004 042P172160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</si>
  <si>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</si>
  <si>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042P172210 000 </t>
  </si>
  <si>
    <t xml:space="preserve">913 1004 042P172210 244 </t>
  </si>
  <si>
    <t xml:space="preserve">913 1004 042P172210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</si>
  <si>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"Социальная поддержка семей с детьми" муниципальной программы "Социальная поддержка граждан"</t>
  </si>
  <si>
    <t xml:space="preserve">913 1004 042P172240 000 </t>
  </si>
  <si>
    <t xml:space="preserve">913 1004 042P172240 244 </t>
  </si>
  <si>
    <t xml:space="preserve">913 1004 042P172240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</si>
  <si>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</si>
  <si>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042P172440 000 </t>
  </si>
  <si>
    <t xml:space="preserve">913 1004 042P172440 244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</si>
  <si>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</si>
  <si>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</si>
  <si>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</si>
  <si>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</si>
  <si>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>Закупка товаров, работ, услуг в целях капитального ремонта государственного (муниципального) имущества</t>
  </si>
  <si>
    <t xml:space="preserve">913 1006 0410000190 243 </t>
  </si>
  <si>
    <t xml:space="preserve">913 1006 0410000190 244 </t>
  </si>
  <si>
    <t xml:space="preserve">913 1006 0410000190 247 </t>
  </si>
  <si>
    <t xml:space="preserve">913 1006 0410000190 321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</si>
  <si>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</si>
  <si>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</si>
  <si>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</si>
  <si>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</si>
  <si>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</si>
  <si>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</si>
  <si>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</si>
  <si>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</si>
  <si>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</si>
  <si>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</si>
  <si>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</si>
  <si>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</si>
  <si>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</si>
  <si>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</si>
  <si>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</si>
  <si>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</si>
  <si>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</si>
  <si>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</si>
  <si>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</si>
  <si>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</si>
  <si>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</si>
  <si>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</si>
  <si>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</si>
  <si>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</si>
  <si>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</si>
  <si>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</si>
  <si>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</si>
  <si>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</si>
  <si>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</si>
  <si>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</si>
  <si>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</si>
  <si>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</si>
  <si>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</si>
  <si>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</si>
  <si>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</si>
  <si>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 xml:space="preserve">914 0113 9990099990 247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</si>
  <si>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</si>
  <si>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</si>
  <si>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</si>
  <si>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</si>
  <si>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</si>
  <si>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</si>
  <si>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</si>
  <si>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</si>
  <si>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</si>
  <si>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</si>
  <si>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</si>
  <si>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</si>
  <si>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 xml:space="preserve">914 0409 1510025550 244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</si>
  <si>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</si>
  <si>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</si>
  <si>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реализации национального проекта «Безопасные качественные дороги»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</si>
  <si>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0409 151R1S4800 000 </t>
  </si>
  <si>
    <t xml:space="preserve">914 0409 151R1S4800 244 </t>
  </si>
  <si>
    <t xml:space="preserve">914 0409 9990099990 000 </t>
  </si>
  <si>
    <t xml:space="preserve">914 0409 9990099990 851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</si>
  <si>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</si>
  <si>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</si>
  <si>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</si>
  <si>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</si>
  <si>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</si>
  <si>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</si>
  <si>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</si>
  <si>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</si>
  <si>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</si>
  <si>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</si>
  <si>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</si>
  <si>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>Коммунальное хозяйство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</si>
  <si>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</si>
  <si>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</si>
  <si>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</si>
  <si>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</si>
  <si>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</si>
  <si>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</si>
  <si>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</si>
  <si>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 xml:space="preserve">914 0502 07200S3660 811 </t>
  </si>
  <si>
    <t>Приобретение водонапорных башен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коммунальными услугами населения Октябрьского района"</t>
  </si>
  <si>
    <t xml:space="preserve">914 0502 07200S4190 000 </t>
  </si>
  <si>
    <t xml:space="preserve">914 0502 07200S4190 244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</si>
  <si>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</si>
  <si>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</si>
  <si>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</si>
  <si>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Резервный фонд Администрации Октябрьского района</t>
  </si>
  <si>
    <t xml:space="preserve">914 0502 9990090700 000 </t>
  </si>
  <si>
    <t>Исполнение судебных актов Российской Федерации и мировых соглашений по возмещению причиненного вреда</t>
  </si>
  <si>
    <t xml:space="preserve">914 0502 9990090700 831 </t>
  </si>
  <si>
    <t xml:space="preserve">914 0700 0000000000 000 </t>
  </si>
  <si>
    <t xml:space="preserve">914 0705 0000000000 000 </t>
  </si>
  <si>
    <t xml:space="preserve">914 0705 1820023190 000 </t>
  </si>
  <si>
    <t xml:space="preserve">914 0705 1820023190 244 </t>
  </si>
  <si>
    <t xml:space="preserve">914 0900 0000000000 000 </t>
  </si>
  <si>
    <t xml:space="preserve">914 0909 0000000000 000 </t>
  </si>
  <si>
    <t>Мероприятия по развитию системы медицинской профилактики неинфекционных заболеваний и формирования здорового образа жизни, профилактика развития зависимостей, включая сокращение потребления табака, алкоголя, наркотических средств и психоактивных веществ в рамках подпрограммы "Профилактика заболеваний и формирование здорового образа жизни.Развитие первичной медико-санитарной помощи" муниципальной программы "Развитие здравоохранения"</t>
  </si>
  <si>
    <t xml:space="preserve">914 0909 0110023050 000 </t>
  </si>
  <si>
    <t xml:space="preserve">914 0909 0110023050 244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</si>
  <si>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</si>
  <si>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</si>
  <si>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</si>
  <si>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</si>
  <si>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 xml:space="preserve">914 1100 0000000000 000 </t>
  </si>
  <si>
    <t xml:space="preserve">914 1102 0000000000 000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</si>
  <si>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</si>
  <si>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</si>
  <si>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>Бюджетные инвестиции в соответствии с концессионными соглашениями</t>
  </si>
  <si>
    <t xml:space="preserve">914 1102 12100L7550 415 </t>
  </si>
  <si>
    <t>ОТДЕЛ ЗАГС АДМИНИСТРАЦИИ ОКТЯБРЬСКОГО РАЙОНА</t>
  </si>
  <si>
    <t xml:space="preserve">917 0000 0000000000 000 </t>
  </si>
  <si>
    <t xml:space="preserve">917 0100 0000000000 000 </t>
  </si>
  <si>
    <t xml:space="preserve">917 0113 0000000000 000 </t>
  </si>
  <si>
    <t>Расходы на обеспечение функций муниципальных органов в рамках непрограммных расходов муниципальных органов</t>
  </si>
  <si>
    <t xml:space="preserve">917 0113 9990000190 000 </t>
  </si>
  <si>
    <t xml:space="preserve">917 0113 9990000190 247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</si>
  <si>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</si>
  <si>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917 0113 9990059310 000 </t>
  </si>
  <si>
    <t xml:space="preserve">917 0113 9990059310 121 </t>
  </si>
  <si>
    <t xml:space="preserve">917 0113 9990059310 122 </t>
  </si>
  <si>
    <t xml:space="preserve">917 0113 9990059310 129 </t>
  </si>
  <si>
    <t xml:space="preserve">917 0113 9990059310 244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</si>
  <si>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</si>
  <si>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</si>
  <si>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</si>
  <si>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</si>
  <si>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</si>
  <si>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</si>
  <si>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</si>
  <si>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</si>
  <si>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</si>
  <si>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</si>
  <si>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</si>
  <si>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</si>
  <si>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</si>
  <si>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</si>
  <si>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</si>
  <si>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</si>
  <si>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</si>
  <si>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</si>
  <si>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</si>
  <si>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</si>
  <si>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</si>
  <si>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</si>
  <si>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</si>
  <si>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</si>
  <si>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</si>
  <si>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</si>
  <si>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</si>
  <si>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</si>
  <si>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</si>
  <si>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</si>
  <si>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</si>
  <si>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</si>
  <si>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</si>
  <si>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</si>
  <si>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</si>
  <si>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</si>
  <si>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</si>
  <si>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</si>
  <si>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</si>
  <si>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</si>
  <si>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</si>
  <si>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</si>
  <si>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</si>
  <si>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</si>
  <si>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</si>
  <si>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</si>
  <si>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</si>
  <si>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</si>
  <si>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</si>
  <si>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"01"    марта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</si>
</sst>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5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wrapText="1"/>
    </xf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5233</xdr:colOff>
      <xdr:row>26</xdr:row>
      <xdr:rowOff>87630</xdr:rowOff>
    </xdr:from>
    <xdr:to>
      <xdr:col>2</xdr:col>
      <xdr:colOff>1905773</xdr:colOff>
      <xdr:row>28</xdr:row>
      <xdr:rowOff>109033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5233" y="5278755"/>
          <a:ext cx="5091415" cy="345253"/>
          <a:chOff x="1" y="-51"/>
          <a:chExt cx="973" cy="237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7" y="-5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Т.В. Юшковская</a:t>
            </a:r>
          </a:p>
        </xdr:txBody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30</xdr:row>
      <xdr:rowOff>76200</xdr:rowOff>
    </xdr:from>
    <xdr:to>
      <xdr:col>2</xdr:col>
      <xdr:colOff>2162175</xdr:colOff>
      <xdr:row>33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915025"/>
          <a:ext cx="5353050" cy="476250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endParaRPr lang="ru-RU"/>
          </a:p>
        </xdr:txBody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5233</xdr:colOff>
      <xdr:row>34</xdr:row>
      <xdr:rowOff>18602</xdr:rowOff>
    </xdr:from>
    <xdr:to>
      <xdr:col>2</xdr:col>
      <xdr:colOff>1895308</xdr:colOff>
      <xdr:row>36</xdr:row>
      <xdr:rowOff>21516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5233" y="6505127"/>
          <a:ext cx="5080950" cy="326764"/>
          <a:chOff x="1" y="-57"/>
          <a:chExt cx="971" cy="243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-57"/>
            <a:ext cx="347" cy="15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1"/>
  <sheetViews>
    <sheetView showGridLines="0" topLeftCell="A4" workbookViewId="0">
      <selection activeCell="A18" sqref="A18:IV18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91"/>
      <c r="B1" s="91"/>
      <c r="C1" s="91"/>
      <c r="D1" s="91"/>
      <c r="E1" s="2"/>
      <c r="F1" s="2"/>
    </row>
    <row r="2" spans="1:6" ht="16.899999999999999" customHeight="1" x14ac:dyDescent="0.25">
      <c r="A2" s="91" t="s">
        <v>0</v>
      </c>
      <c r="B2" s="91"/>
      <c r="C2" s="91"/>
      <c r="D2" s="91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92" t="s">
        <v>5</v>
      </c>
      <c r="B4" s="92"/>
      <c r="C4" s="92"/>
      <c r="D4" s="92"/>
      <c r="E4" s="3" t="s">
        <v>4</v>
      </c>
      <c r="F4" s="9" t="s">
        <v>6</v>
      </c>
    </row>
    <row r="5" spans="1:6" x14ac:dyDescent="0.2">
      <c r="A5" s="10"/>
      <c r="B5" s="10"/>
      <c r="C5" s="10"/>
      <c r="D5" s="10"/>
      <c r="E5" s="3" t="s">
        <v>7</v>
      </c>
      <c r="F5" s="11" t="s">
        <v>18</v>
      </c>
    </row>
    <row r="6" spans="1:6" ht="24.6" customHeight="1" x14ac:dyDescent="0.2">
      <c r="A6" s="12" t="s">
        <v>8</v>
      </c>
      <c r="B6" s="93" t="s">
        <v>14</v>
      </c>
      <c r="C6" s="94"/>
      <c r="D6" s="94"/>
      <c r="E6" s="3" t="s">
        <v>9</v>
      </c>
      <c r="F6" s="11" t="s">
        <v>19</v>
      </c>
    </row>
    <row r="7" spans="1:6" x14ac:dyDescent="0.2">
      <c r="A7" s="12" t="s">
        <v>10</v>
      </c>
      <c r="B7" s="95" t="s">
        <v>15</v>
      </c>
      <c r="C7" s="95"/>
      <c r="D7" s="95"/>
      <c r="E7" s="3" t="s">
        <v>11</v>
      </c>
      <c r="F7" s="13" t="s">
        <v>20</v>
      </c>
    </row>
    <row r="8" spans="1:6" x14ac:dyDescent="0.2">
      <c r="A8" s="12" t="s">
        <v>16</v>
      </c>
      <c r="B8" s="12"/>
      <c r="C8" s="12"/>
      <c r="D8" s="14"/>
      <c r="E8" s="3"/>
      <c r="F8" s="15"/>
    </row>
    <row r="9" spans="1:6" x14ac:dyDescent="0.2">
      <c r="A9" s="12" t="s">
        <v>17</v>
      </c>
      <c r="B9" s="12"/>
      <c r="C9" s="16"/>
      <c r="D9" s="14"/>
      <c r="E9" s="3" t="s">
        <v>12</v>
      </c>
      <c r="F9" s="17" t="s">
        <v>13</v>
      </c>
    </row>
    <row r="10" spans="1:6" ht="20.25" customHeight="1" x14ac:dyDescent="0.25">
      <c r="A10" s="91" t="s">
        <v>21</v>
      </c>
      <c r="B10" s="91"/>
      <c r="C10" s="91"/>
      <c r="D10" s="91"/>
      <c r="E10" s="1"/>
      <c r="F10" s="18"/>
    </row>
    <row r="11" spans="1:6" ht="4.1500000000000004" customHeight="1" x14ac:dyDescent="0.2">
      <c r="A11" s="102" t="s">
        <v>22</v>
      </c>
      <c r="B11" s="96" t="s">
        <v>23</v>
      </c>
      <c r="C11" s="96" t="s">
        <v>24</v>
      </c>
      <c r="D11" s="99" t="s">
        <v>25</v>
      </c>
      <c r="E11" s="99" t="s">
        <v>26</v>
      </c>
      <c r="F11" s="105" t="s">
        <v>27</v>
      </c>
    </row>
    <row r="12" spans="1:6" ht="3.6" customHeight="1" x14ac:dyDescent="0.2">
      <c r="A12" s="103"/>
      <c r="B12" s="97"/>
      <c r="C12" s="97"/>
      <c r="D12" s="100"/>
      <c r="E12" s="100"/>
      <c r="F12" s="106"/>
    </row>
    <row r="13" spans="1:6" ht="3" customHeight="1" x14ac:dyDescent="0.2">
      <c r="A13" s="103"/>
      <c r="B13" s="97"/>
      <c r="C13" s="97"/>
      <c r="D13" s="100"/>
      <c r="E13" s="100"/>
      <c r="F13" s="106"/>
    </row>
    <row r="14" spans="1:6" ht="3" customHeight="1" x14ac:dyDescent="0.2">
      <c r="A14" s="103"/>
      <c r="B14" s="97"/>
      <c r="C14" s="97"/>
      <c r="D14" s="100"/>
      <c r="E14" s="100"/>
      <c r="F14" s="106"/>
    </row>
    <row r="15" spans="1:6" ht="3" customHeight="1" x14ac:dyDescent="0.2">
      <c r="A15" s="103"/>
      <c r="B15" s="97"/>
      <c r="C15" s="97"/>
      <c r="D15" s="100"/>
      <c r="E15" s="100"/>
      <c r="F15" s="106"/>
    </row>
    <row r="16" spans="1:6" ht="3" customHeight="1" x14ac:dyDescent="0.2">
      <c r="A16" s="103"/>
      <c r="B16" s="97"/>
      <c r="C16" s="97"/>
      <c r="D16" s="100"/>
      <c r="E16" s="100"/>
      <c r="F16" s="106"/>
    </row>
    <row r="17" spans="1:6" ht="23.45" customHeight="1" x14ac:dyDescent="0.2">
      <c r="A17" s="104"/>
      <c r="B17" s="98"/>
      <c r="C17" s="98"/>
      <c r="D17" s="101"/>
      <c r="E17" s="101"/>
      <c r="F17" s="107"/>
    </row>
    <row r="18" spans="1:6" ht="12.6" customHeight="1" x14ac:dyDescent="0.2">
      <c r="A18" s="19">
        <v>1</v>
      </c>
      <c r="B18" s="20">
        <v>2</v>
      </c>
      <c r="C18" s="21">
        <v>3</v>
      </c>
      <c r="D18" s="22" t="s">
        <v>28</v>
      </c>
      <c r="E18" s="23" t="s">
        <v>29</v>
      </c>
      <c r="F18" s="24" t="s">
        <v>30</v>
      </c>
    </row>
    <row r="19" spans="1:6" x14ac:dyDescent="0.2">
      <c r="A19" s="25" t="s">
        <v>31</v>
      </c>
      <c r="B19" s="26" t="s">
        <v>32</v>
      </c>
      <c r="C19" s="27" t="s">
        <v>33</v>
      </c>
      <c r="D19" s="28">
        <v>2747941500</v>
      </c>
      <c r="E19" s="29">
        <v>364185442.54000002</v>
      </c>
      <c r="F19" s="28">
        <f>IF(OR(D19="-",IF(E19="-",0,E19)&gt;=IF(D19="-",0,D19)),"-",IF(D19="-",0,D19)-IF(E19="-",0,E19))</f>
        <v>2383756057.46</v>
      </c>
    </row>
    <row r="20" spans="1:6" x14ac:dyDescent="0.2">
      <c r="A20" s="30" t="s">
        <v>34</v>
      </c>
      <c r="B20" s="31"/>
      <c r="C20" s="32"/>
      <c r="D20" s="33"/>
      <c r="E20" s="33"/>
      <c r="F20" s="34"/>
    </row>
    <row r="21" spans="1:6" x14ac:dyDescent="0.2">
      <c r="A21" s="35" t="s">
        <v>35</v>
      </c>
      <c r="B21" s="36" t="s">
        <v>32</v>
      </c>
      <c r="C21" s="37" t="s">
        <v>36</v>
      </c>
      <c r="D21" s="38">
        <v>596970600</v>
      </c>
      <c r="E21" s="38">
        <v>28088077.739999998</v>
      </c>
      <c r="F21" s="39">
        <f t="shared" ref="F21:F84" si="0">IF(OR(D21="-",IF(E21="-",0,E21)&gt;=IF(D21="-",0,D21)),"-",IF(D21="-",0,D21)-IF(E21="-",0,E21))</f>
        <v>568882522.25999999</v>
      </c>
    </row>
    <row r="22" spans="1:6" x14ac:dyDescent="0.2">
      <c r="A22" s="35" t="s">
        <v>37</v>
      </c>
      <c r="B22" s="36" t="s">
        <v>32</v>
      </c>
      <c r="C22" s="37" t="s">
        <v>38</v>
      </c>
      <c r="D22" s="38">
        <v>399081400</v>
      </c>
      <c r="E22" s="38">
        <v>15943118.189999999</v>
      </c>
      <c r="F22" s="39">
        <f t="shared" si="0"/>
        <v>383138281.81</v>
      </c>
    </row>
    <row r="23" spans="1:6" x14ac:dyDescent="0.2">
      <c r="A23" s="35" t="s">
        <v>39</v>
      </c>
      <c r="B23" s="36" t="s">
        <v>32</v>
      </c>
      <c r="C23" s="37" t="s">
        <v>40</v>
      </c>
      <c r="D23" s="38">
        <v>399081400</v>
      </c>
      <c r="E23" s="38">
        <v>15943118.189999999</v>
      </c>
      <c r="F23" s="39">
        <f t="shared" si="0"/>
        <v>383138281.81</v>
      </c>
    </row>
    <row r="24" spans="1:6" ht="78.75" x14ac:dyDescent="0.2">
      <c r="A24" s="40" t="s">
        <v>41</v>
      </c>
      <c r="B24" s="36" t="s">
        <v>32</v>
      </c>
      <c r="C24" s="37" t="s">
        <v>42</v>
      </c>
      <c r="D24" s="38">
        <v>399081400</v>
      </c>
      <c r="E24" s="38">
        <v>15316068.1</v>
      </c>
      <c r="F24" s="39">
        <f t="shared" si="0"/>
        <v>383765331.89999998</v>
      </c>
    </row>
    <row r="25" spans="1:6" ht="112.5" x14ac:dyDescent="0.2">
      <c r="A25" s="40" t="s">
        <v>43</v>
      </c>
      <c r="B25" s="36" t="s">
        <v>32</v>
      </c>
      <c r="C25" s="37" t="s">
        <v>44</v>
      </c>
      <c r="D25" s="38" t="s">
        <v>45</v>
      </c>
      <c r="E25" s="38">
        <v>15306578.869999999</v>
      </c>
      <c r="F25" s="39" t="str">
        <f t="shared" si="0"/>
        <v>-</v>
      </c>
    </row>
    <row r="26" spans="1:6" ht="112.5" x14ac:dyDescent="0.2">
      <c r="A26" s="40" t="s">
        <v>46</v>
      </c>
      <c r="B26" s="36" t="s">
        <v>32</v>
      </c>
      <c r="C26" s="37" t="s">
        <v>47</v>
      </c>
      <c r="D26" s="38" t="s">
        <v>45</v>
      </c>
      <c r="E26" s="38">
        <v>9489.23</v>
      </c>
      <c r="F26" s="39" t="str">
        <f t="shared" si="0"/>
        <v>-</v>
      </c>
    </row>
    <row r="27" spans="1:6" ht="101.25" x14ac:dyDescent="0.2">
      <c r="A27" s="40" t="s">
        <v>48</v>
      </c>
      <c r="B27" s="36" t="s">
        <v>32</v>
      </c>
      <c r="C27" s="37" t="s">
        <v>49</v>
      </c>
      <c r="D27" s="38" t="s">
        <v>45</v>
      </c>
      <c r="E27" s="38">
        <v>52008.59</v>
      </c>
      <c r="F27" s="39" t="str">
        <f t="shared" si="0"/>
        <v>-</v>
      </c>
    </row>
    <row r="28" spans="1:6" ht="123.75" x14ac:dyDescent="0.2">
      <c r="A28" s="40" t="s">
        <v>50</v>
      </c>
      <c r="B28" s="36" t="s">
        <v>32</v>
      </c>
      <c r="C28" s="37" t="s">
        <v>51</v>
      </c>
      <c r="D28" s="38" t="s">
        <v>45</v>
      </c>
      <c r="E28" s="38">
        <v>51967.519999999997</v>
      </c>
      <c r="F28" s="39" t="str">
        <f t="shared" si="0"/>
        <v>-</v>
      </c>
    </row>
    <row r="29" spans="1:6" ht="123.75" x14ac:dyDescent="0.2">
      <c r="A29" s="40" t="s">
        <v>52</v>
      </c>
      <c r="B29" s="36" t="s">
        <v>32</v>
      </c>
      <c r="C29" s="37" t="s">
        <v>53</v>
      </c>
      <c r="D29" s="38" t="s">
        <v>45</v>
      </c>
      <c r="E29" s="38">
        <v>41.07</v>
      </c>
      <c r="F29" s="39" t="str">
        <f t="shared" si="0"/>
        <v>-</v>
      </c>
    </row>
    <row r="30" spans="1:6" ht="33.75" x14ac:dyDescent="0.2">
      <c r="A30" s="35" t="s">
        <v>54</v>
      </c>
      <c r="B30" s="36" t="s">
        <v>32</v>
      </c>
      <c r="C30" s="37" t="s">
        <v>55</v>
      </c>
      <c r="D30" s="38" t="s">
        <v>45</v>
      </c>
      <c r="E30" s="38">
        <v>106750.89</v>
      </c>
      <c r="F30" s="39" t="str">
        <f t="shared" si="0"/>
        <v>-</v>
      </c>
    </row>
    <row r="31" spans="1:6" ht="67.5" x14ac:dyDescent="0.2">
      <c r="A31" s="35" t="s">
        <v>56</v>
      </c>
      <c r="B31" s="36" t="s">
        <v>32</v>
      </c>
      <c r="C31" s="37" t="s">
        <v>57</v>
      </c>
      <c r="D31" s="38" t="s">
        <v>45</v>
      </c>
      <c r="E31" s="38">
        <v>108252.02</v>
      </c>
      <c r="F31" s="39" t="str">
        <f t="shared" si="0"/>
        <v>-</v>
      </c>
    </row>
    <row r="32" spans="1:6" ht="67.5" x14ac:dyDescent="0.2">
      <c r="A32" s="35" t="s">
        <v>58</v>
      </c>
      <c r="B32" s="36" t="s">
        <v>32</v>
      </c>
      <c r="C32" s="37" t="s">
        <v>59</v>
      </c>
      <c r="D32" s="38" t="s">
        <v>45</v>
      </c>
      <c r="E32" s="38">
        <v>-1501.13</v>
      </c>
      <c r="F32" s="39" t="str">
        <f t="shared" si="0"/>
        <v>-</v>
      </c>
    </row>
    <row r="33" spans="1:6" ht="112.5" x14ac:dyDescent="0.2">
      <c r="A33" s="40" t="s">
        <v>60</v>
      </c>
      <c r="B33" s="36" t="s">
        <v>32</v>
      </c>
      <c r="C33" s="37" t="s">
        <v>61</v>
      </c>
      <c r="D33" s="38" t="s">
        <v>45</v>
      </c>
      <c r="E33" s="38">
        <v>32804.36</v>
      </c>
      <c r="F33" s="39" t="str">
        <f t="shared" si="0"/>
        <v>-</v>
      </c>
    </row>
    <row r="34" spans="1:6" ht="135" x14ac:dyDescent="0.2">
      <c r="A34" s="40" t="s">
        <v>62</v>
      </c>
      <c r="B34" s="36" t="s">
        <v>32</v>
      </c>
      <c r="C34" s="37" t="s">
        <v>63</v>
      </c>
      <c r="D34" s="38" t="s">
        <v>45</v>
      </c>
      <c r="E34" s="38">
        <v>32804.36</v>
      </c>
      <c r="F34" s="39" t="str">
        <f t="shared" si="0"/>
        <v>-</v>
      </c>
    </row>
    <row r="35" spans="1:6" ht="45" x14ac:dyDescent="0.2">
      <c r="A35" s="35" t="s">
        <v>64</v>
      </c>
      <c r="B35" s="36" t="s">
        <v>32</v>
      </c>
      <c r="C35" s="37" t="s">
        <v>65</v>
      </c>
      <c r="D35" s="38" t="s">
        <v>45</v>
      </c>
      <c r="E35" s="38">
        <v>274521.07</v>
      </c>
      <c r="F35" s="39" t="str">
        <f t="shared" si="0"/>
        <v>-</v>
      </c>
    </row>
    <row r="36" spans="1:6" ht="67.5" x14ac:dyDescent="0.2">
      <c r="A36" s="40" t="s">
        <v>66</v>
      </c>
      <c r="B36" s="36" t="s">
        <v>32</v>
      </c>
      <c r="C36" s="37" t="s">
        <v>67</v>
      </c>
      <c r="D36" s="38" t="s">
        <v>45</v>
      </c>
      <c r="E36" s="38">
        <v>274521.07</v>
      </c>
      <c r="F36" s="39" t="str">
        <f t="shared" si="0"/>
        <v>-</v>
      </c>
    </row>
    <row r="37" spans="1:6" ht="45" x14ac:dyDescent="0.2">
      <c r="A37" s="35" t="s">
        <v>68</v>
      </c>
      <c r="B37" s="36" t="s">
        <v>32</v>
      </c>
      <c r="C37" s="37" t="s">
        <v>69</v>
      </c>
      <c r="D37" s="38" t="s">
        <v>45</v>
      </c>
      <c r="E37" s="38">
        <v>160965.18</v>
      </c>
      <c r="F37" s="39" t="str">
        <f t="shared" si="0"/>
        <v>-</v>
      </c>
    </row>
    <row r="38" spans="1:6" ht="67.5" x14ac:dyDescent="0.2">
      <c r="A38" s="40" t="s">
        <v>70</v>
      </c>
      <c r="B38" s="36" t="s">
        <v>32</v>
      </c>
      <c r="C38" s="37" t="s">
        <v>71</v>
      </c>
      <c r="D38" s="38" t="s">
        <v>45</v>
      </c>
      <c r="E38" s="38">
        <v>160965.18</v>
      </c>
      <c r="F38" s="39" t="str">
        <f t="shared" si="0"/>
        <v>-</v>
      </c>
    </row>
    <row r="39" spans="1:6" ht="33.75" x14ac:dyDescent="0.2">
      <c r="A39" s="35" t="s">
        <v>72</v>
      </c>
      <c r="B39" s="36" t="s">
        <v>32</v>
      </c>
      <c r="C39" s="37" t="s">
        <v>73</v>
      </c>
      <c r="D39" s="38">
        <v>42392700</v>
      </c>
      <c r="E39" s="38">
        <v>5389757.29</v>
      </c>
      <c r="F39" s="39">
        <f t="shared" si="0"/>
        <v>37002942.710000001</v>
      </c>
    </row>
    <row r="40" spans="1:6" ht="22.5" x14ac:dyDescent="0.2">
      <c r="A40" s="35" t="s">
        <v>74</v>
      </c>
      <c r="B40" s="36" t="s">
        <v>32</v>
      </c>
      <c r="C40" s="37" t="s">
        <v>75</v>
      </c>
      <c r="D40" s="38">
        <v>42392700</v>
      </c>
      <c r="E40" s="38">
        <v>5389757.29</v>
      </c>
      <c r="F40" s="39">
        <f t="shared" si="0"/>
        <v>37002942.710000001</v>
      </c>
    </row>
    <row r="41" spans="1:6" ht="67.5" x14ac:dyDescent="0.2">
      <c r="A41" s="35" t="s">
        <v>76</v>
      </c>
      <c r="B41" s="36" t="s">
        <v>32</v>
      </c>
      <c r="C41" s="37" t="s">
        <v>77</v>
      </c>
      <c r="D41" s="38">
        <v>20079300</v>
      </c>
      <c r="E41" s="38">
        <v>2805266.02</v>
      </c>
      <c r="F41" s="39">
        <f t="shared" si="0"/>
        <v>17274033.98</v>
      </c>
    </row>
    <row r="42" spans="1:6" ht="101.25" x14ac:dyDescent="0.2">
      <c r="A42" s="40" t="s">
        <v>78</v>
      </c>
      <c r="B42" s="36" t="s">
        <v>32</v>
      </c>
      <c r="C42" s="37" t="s">
        <v>79</v>
      </c>
      <c r="D42" s="38">
        <v>20079300</v>
      </c>
      <c r="E42" s="38">
        <v>2805266.02</v>
      </c>
      <c r="F42" s="39">
        <f t="shared" si="0"/>
        <v>17274033.98</v>
      </c>
    </row>
    <row r="43" spans="1:6" ht="101.25" x14ac:dyDescent="0.2">
      <c r="A43" s="40" t="s">
        <v>78</v>
      </c>
      <c r="B43" s="36" t="s">
        <v>32</v>
      </c>
      <c r="C43" s="37" t="s">
        <v>80</v>
      </c>
      <c r="D43" s="38">
        <v>20079300</v>
      </c>
      <c r="E43" s="38" t="s">
        <v>45</v>
      </c>
      <c r="F43" s="39">
        <f t="shared" si="0"/>
        <v>20079300</v>
      </c>
    </row>
    <row r="44" spans="1:6" ht="101.25" x14ac:dyDescent="0.2">
      <c r="A44" s="40" t="s">
        <v>78</v>
      </c>
      <c r="B44" s="36" t="s">
        <v>32</v>
      </c>
      <c r="C44" s="37" t="s">
        <v>81</v>
      </c>
      <c r="D44" s="38" t="s">
        <v>45</v>
      </c>
      <c r="E44" s="38">
        <v>2805266.02</v>
      </c>
      <c r="F44" s="39" t="str">
        <f t="shared" si="0"/>
        <v>-</v>
      </c>
    </row>
    <row r="45" spans="1:6" ht="78.75" x14ac:dyDescent="0.2">
      <c r="A45" s="40" t="s">
        <v>82</v>
      </c>
      <c r="B45" s="36" t="s">
        <v>32</v>
      </c>
      <c r="C45" s="37" t="s">
        <v>83</v>
      </c>
      <c r="D45" s="38">
        <v>139500</v>
      </c>
      <c r="E45" s="38">
        <v>10124.450000000001</v>
      </c>
      <c r="F45" s="39">
        <f t="shared" si="0"/>
        <v>129375.55</v>
      </c>
    </row>
    <row r="46" spans="1:6" ht="112.5" x14ac:dyDescent="0.2">
      <c r="A46" s="40" t="s">
        <v>84</v>
      </c>
      <c r="B46" s="36" t="s">
        <v>32</v>
      </c>
      <c r="C46" s="37" t="s">
        <v>85</v>
      </c>
      <c r="D46" s="38">
        <v>139500</v>
      </c>
      <c r="E46" s="38">
        <v>10124.450000000001</v>
      </c>
      <c r="F46" s="39">
        <f t="shared" si="0"/>
        <v>129375.55</v>
      </c>
    </row>
    <row r="47" spans="1:6" ht="112.5" x14ac:dyDescent="0.2">
      <c r="A47" s="40" t="s">
        <v>84</v>
      </c>
      <c r="B47" s="36" t="s">
        <v>32</v>
      </c>
      <c r="C47" s="37" t="s">
        <v>86</v>
      </c>
      <c r="D47" s="38">
        <v>139500</v>
      </c>
      <c r="E47" s="38" t="s">
        <v>45</v>
      </c>
      <c r="F47" s="39">
        <f t="shared" si="0"/>
        <v>139500</v>
      </c>
    </row>
    <row r="48" spans="1:6" ht="112.5" x14ac:dyDescent="0.2">
      <c r="A48" s="40" t="s">
        <v>84</v>
      </c>
      <c r="B48" s="36" t="s">
        <v>32</v>
      </c>
      <c r="C48" s="37" t="s">
        <v>87</v>
      </c>
      <c r="D48" s="38" t="s">
        <v>45</v>
      </c>
      <c r="E48" s="38">
        <v>10124.450000000001</v>
      </c>
      <c r="F48" s="39" t="str">
        <f t="shared" si="0"/>
        <v>-</v>
      </c>
    </row>
    <row r="49" spans="1:6" ht="67.5" x14ac:dyDescent="0.2">
      <c r="A49" s="35" t="s">
        <v>88</v>
      </c>
      <c r="B49" s="36" t="s">
        <v>32</v>
      </c>
      <c r="C49" s="37" t="s">
        <v>89</v>
      </c>
      <c r="D49" s="38">
        <v>24822100</v>
      </c>
      <c r="E49" s="38">
        <v>2857788.71</v>
      </c>
      <c r="F49" s="39">
        <f t="shared" si="0"/>
        <v>21964311.289999999</v>
      </c>
    </row>
    <row r="50" spans="1:6" ht="101.25" x14ac:dyDescent="0.2">
      <c r="A50" s="40" t="s">
        <v>90</v>
      </c>
      <c r="B50" s="36" t="s">
        <v>32</v>
      </c>
      <c r="C50" s="37" t="s">
        <v>91</v>
      </c>
      <c r="D50" s="38">
        <v>24822100</v>
      </c>
      <c r="E50" s="38">
        <v>2857788.71</v>
      </c>
      <c r="F50" s="39">
        <f t="shared" si="0"/>
        <v>21964311.289999999</v>
      </c>
    </row>
    <row r="51" spans="1:6" ht="101.25" x14ac:dyDescent="0.2">
      <c r="A51" s="40" t="s">
        <v>90</v>
      </c>
      <c r="B51" s="36" t="s">
        <v>32</v>
      </c>
      <c r="C51" s="37" t="s">
        <v>92</v>
      </c>
      <c r="D51" s="38">
        <v>24822100</v>
      </c>
      <c r="E51" s="38" t="s">
        <v>45</v>
      </c>
      <c r="F51" s="39">
        <f t="shared" si="0"/>
        <v>24822100</v>
      </c>
    </row>
    <row r="52" spans="1:6" ht="101.25" x14ac:dyDescent="0.2">
      <c r="A52" s="40" t="s">
        <v>90</v>
      </c>
      <c r="B52" s="36" t="s">
        <v>32</v>
      </c>
      <c r="C52" s="37" t="s">
        <v>93</v>
      </c>
      <c r="D52" s="38" t="s">
        <v>45</v>
      </c>
      <c r="E52" s="38">
        <v>2857788.71</v>
      </c>
      <c r="F52" s="39" t="str">
        <f t="shared" si="0"/>
        <v>-</v>
      </c>
    </row>
    <row r="53" spans="1:6" ht="67.5" x14ac:dyDescent="0.2">
      <c r="A53" s="35" t="s">
        <v>94</v>
      </c>
      <c r="B53" s="36" t="s">
        <v>32</v>
      </c>
      <c r="C53" s="37" t="s">
        <v>95</v>
      </c>
      <c r="D53" s="38">
        <v>-2648200</v>
      </c>
      <c r="E53" s="38">
        <v>-283421.89</v>
      </c>
      <c r="F53" s="39" t="str">
        <f t="shared" si="0"/>
        <v>-</v>
      </c>
    </row>
    <row r="54" spans="1:6" ht="101.25" x14ac:dyDescent="0.2">
      <c r="A54" s="40" t="s">
        <v>96</v>
      </c>
      <c r="B54" s="36" t="s">
        <v>32</v>
      </c>
      <c r="C54" s="37" t="s">
        <v>97</v>
      </c>
      <c r="D54" s="38">
        <v>-2648200</v>
      </c>
      <c r="E54" s="38">
        <v>-283421.89</v>
      </c>
      <c r="F54" s="39" t="str">
        <f t="shared" si="0"/>
        <v>-</v>
      </c>
    </row>
    <row r="55" spans="1:6" ht="101.25" x14ac:dyDescent="0.2">
      <c r="A55" s="40" t="s">
        <v>96</v>
      </c>
      <c r="B55" s="36" t="s">
        <v>32</v>
      </c>
      <c r="C55" s="37" t="s">
        <v>98</v>
      </c>
      <c r="D55" s="38">
        <v>-2648200</v>
      </c>
      <c r="E55" s="38" t="s">
        <v>45</v>
      </c>
      <c r="F55" s="39" t="str">
        <f t="shared" si="0"/>
        <v>-</v>
      </c>
    </row>
    <row r="56" spans="1:6" ht="101.25" x14ac:dyDescent="0.2">
      <c r="A56" s="40" t="s">
        <v>96</v>
      </c>
      <c r="B56" s="36" t="s">
        <v>32</v>
      </c>
      <c r="C56" s="37" t="s">
        <v>99</v>
      </c>
      <c r="D56" s="38" t="s">
        <v>45</v>
      </c>
      <c r="E56" s="38">
        <v>-283421.89</v>
      </c>
      <c r="F56" s="39" t="str">
        <f t="shared" si="0"/>
        <v>-</v>
      </c>
    </row>
    <row r="57" spans="1:6" x14ac:dyDescent="0.2">
      <c r="A57" s="35" t="s">
        <v>100</v>
      </c>
      <c r="B57" s="36" t="s">
        <v>32</v>
      </c>
      <c r="C57" s="37" t="s">
        <v>101</v>
      </c>
      <c r="D57" s="38">
        <v>55050200</v>
      </c>
      <c r="E57" s="38">
        <v>-2009267.43</v>
      </c>
      <c r="F57" s="39">
        <f t="shared" si="0"/>
        <v>57059467.43</v>
      </c>
    </row>
    <row r="58" spans="1:6" ht="22.5" x14ac:dyDescent="0.2">
      <c r="A58" s="35" t="s">
        <v>102</v>
      </c>
      <c r="B58" s="36" t="s">
        <v>32</v>
      </c>
      <c r="C58" s="37" t="s">
        <v>103</v>
      </c>
      <c r="D58" s="38">
        <v>19763400</v>
      </c>
      <c r="E58" s="38">
        <v>-115630.36</v>
      </c>
      <c r="F58" s="39">
        <f t="shared" si="0"/>
        <v>19879030.359999999</v>
      </c>
    </row>
    <row r="59" spans="1:6" ht="22.5" x14ac:dyDescent="0.2">
      <c r="A59" s="35" t="s">
        <v>104</v>
      </c>
      <c r="B59" s="36" t="s">
        <v>32</v>
      </c>
      <c r="C59" s="37" t="s">
        <v>105</v>
      </c>
      <c r="D59" s="38">
        <v>15020200</v>
      </c>
      <c r="E59" s="38">
        <v>-97183.16</v>
      </c>
      <c r="F59" s="39">
        <f t="shared" si="0"/>
        <v>15117383.16</v>
      </c>
    </row>
    <row r="60" spans="1:6" ht="22.5" x14ac:dyDescent="0.2">
      <c r="A60" s="35" t="s">
        <v>104</v>
      </c>
      <c r="B60" s="36" t="s">
        <v>32</v>
      </c>
      <c r="C60" s="37" t="s">
        <v>106</v>
      </c>
      <c r="D60" s="38">
        <v>15020200</v>
      </c>
      <c r="E60" s="38">
        <v>-97183.16</v>
      </c>
      <c r="F60" s="39">
        <f t="shared" si="0"/>
        <v>15117383.16</v>
      </c>
    </row>
    <row r="61" spans="1:6" ht="33.75" x14ac:dyDescent="0.2">
      <c r="A61" s="35" t="s">
        <v>107</v>
      </c>
      <c r="B61" s="36" t="s">
        <v>32</v>
      </c>
      <c r="C61" s="37" t="s">
        <v>108</v>
      </c>
      <c r="D61" s="38">
        <v>4743200</v>
      </c>
      <c r="E61" s="38">
        <v>-13831.11</v>
      </c>
      <c r="F61" s="39">
        <f t="shared" si="0"/>
        <v>4757031.1100000003</v>
      </c>
    </row>
    <row r="62" spans="1:6" ht="56.25" x14ac:dyDescent="0.2">
      <c r="A62" s="35" t="s">
        <v>109</v>
      </c>
      <c r="B62" s="36" t="s">
        <v>32</v>
      </c>
      <c r="C62" s="37" t="s">
        <v>110</v>
      </c>
      <c r="D62" s="38">
        <v>4743200</v>
      </c>
      <c r="E62" s="38">
        <v>-13832.23</v>
      </c>
      <c r="F62" s="39">
        <f t="shared" si="0"/>
        <v>4757032.2300000004</v>
      </c>
    </row>
    <row r="63" spans="1:6" ht="45" x14ac:dyDescent="0.2">
      <c r="A63" s="35" t="s">
        <v>111</v>
      </c>
      <c r="B63" s="36" t="s">
        <v>32</v>
      </c>
      <c r="C63" s="37" t="s">
        <v>112</v>
      </c>
      <c r="D63" s="38" t="s">
        <v>45</v>
      </c>
      <c r="E63" s="38">
        <v>1.1200000000000001</v>
      </c>
      <c r="F63" s="39" t="str">
        <f t="shared" si="0"/>
        <v>-</v>
      </c>
    </row>
    <row r="64" spans="1:6" ht="33.75" x14ac:dyDescent="0.2">
      <c r="A64" s="35" t="s">
        <v>113</v>
      </c>
      <c r="B64" s="36" t="s">
        <v>32</v>
      </c>
      <c r="C64" s="37" t="s">
        <v>114</v>
      </c>
      <c r="D64" s="38" t="s">
        <v>45</v>
      </c>
      <c r="E64" s="38">
        <v>-4616.09</v>
      </c>
      <c r="F64" s="39" t="str">
        <f t="shared" si="0"/>
        <v>-</v>
      </c>
    </row>
    <row r="65" spans="1:6" ht="67.5" x14ac:dyDescent="0.2">
      <c r="A65" s="35" t="s">
        <v>115</v>
      </c>
      <c r="B65" s="36" t="s">
        <v>32</v>
      </c>
      <c r="C65" s="37" t="s">
        <v>116</v>
      </c>
      <c r="D65" s="38" t="s">
        <v>45</v>
      </c>
      <c r="E65" s="38">
        <v>-4616.09</v>
      </c>
      <c r="F65" s="39" t="str">
        <f t="shared" si="0"/>
        <v>-</v>
      </c>
    </row>
    <row r="66" spans="1:6" ht="22.5" x14ac:dyDescent="0.2">
      <c r="A66" s="35" t="s">
        <v>117</v>
      </c>
      <c r="B66" s="36" t="s">
        <v>32</v>
      </c>
      <c r="C66" s="37" t="s">
        <v>118</v>
      </c>
      <c r="D66" s="38" t="s">
        <v>45</v>
      </c>
      <c r="E66" s="38">
        <v>-203324.75</v>
      </c>
      <c r="F66" s="39" t="str">
        <f t="shared" si="0"/>
        <v>-</v>
      </c>
    </row>
    <row r="67" spans="1:6" ht="22.5" x14ac:dyDescent="0.2">
      <c r="A67" s="35" t="s">
        <v>117</v>
      </c>
      <c r="B67" s="36" t="s">
        <v>32</v>
      </c>
      <c r="C67" s="37" t="s">
        <v>119</v>
      </c>
      <c r="D67" s="38" t="s">
        <v>45</v>
      </c>
      <c r="E67" s="38">
        <v>-202629.95</v>
      </c>
      <c r="F67" s="39" t="str">
        <f t="shared" si="0"/>
        <v>-</v>
      </c>
    </row>
    <row r="68" spans="1:6" ht="45" x14ac:dyDescent="0.2">
      <c r="A68" s="35" t="s">
        <v>120</v>
      </c>
      <c r="B68" s="36" t="s">
        <v>32</v>
      </c>
      <c r="C68" s="37" t="s">
        <v>121</v>
      </c>
      <c r="D68" s="38" t="s">
        <v>45</v>
      </c>
      <c r="E68" s="38">
        <v>-203187.04</v>
      </c>
      <c r="F68" s="39" t="str">
        <f t="shared" si="0"/>
        <v>-</v>
      </c>
    </row>
    <row r="69" spans="1:6" ht="45" x14ac:dyDescent="0.2">
      <c r="A69" s="35" t="s">
        <v>122</v>
      </c>
      <c r="B69" s="36" t="s">
        <v>32</v>
      </c>
      <c r="C69" s="37" t="s">
        <v>123</v>
      </c>
      <c r="D69" s="38" t="s">
        <v>45</v>
      </c>
      <c r="E69" s="38">
        <v>557.09</v>
      </c>
      <c r="F69" s="39" t="str">
        <f t="shared" si="0"/>
        <v>-</v>
      </c>
    </row>
    <row r="70" spans="1:6" ht="33.75" x14ac:dyDescent="0.2">
      <c r="A70" s="35" t="s">
        <v>124</v>
      </c>
      <c r="B70" s="36" t="s">
        <v>32</v>
      </c>
      <c r="C70" s="37" t="s">
        <v>125</v>
      </c>
      <c r="D70" s="38" t="s">
        <v>45</v>
      </c>
      <c r="E70" s="38">
        <v>-694.8</v>
      </c>
      <c r="F70" s="39" t="str">
        <f t="shared" si="0"/>
        <v>-</v>
      </c>
    </row>
    <row r="71" spans="1:6" ht="56.25" x14ac:dyDescent="0.2">
      <c r="A71" s="35" t="s">
        <v>126</v>
      </c>
      <c r="B71" s="36" t="s">
        <v>32</v>
      </c>
      <c r="C71" s="37" t="s">
        <v>127</v>
      </c>
      <c r="D71" s="38" t="s">
        <v>45</v>
      </c>
      <c r="E71" s="38">
        <v>-694.8</v>
      </c>
      <c r="F71" s="39" t="str">
        <f t="shared" si="0"/>
        <v>-</v>
      </c>
    </row>
    <row r="72" spans="1:6" x14ac:dyDescent="0.2">
      <c r="A72" s="35" t="s">
        <v>128</v>
      </c>
      <c r="B72" s="36" t="s">
        <v>32</v>
      </c>
      <c r="C72" s="37" t="s">
        <v>129</v>
      </c>
      <c r="D72" s="38">
        <v>29996800</v>
      </c>
      <c r="E72" s="38">
        <v>-1183143.51</v>
      </c>
      <c r="F72" s="39">
        <f t="shared" si="0"/>
        <v>31179943.510000002</v>
      </c>
    </row>
    <row r="73" spans="1:6" x14ac:dyDescent="0.2">
      <c r="A73" s="35" t="s">
        <v>128</v>
      </c>
      <c r="B73" s="36" t="s">
        <v>32</v>
      </c>
      <c r="C73" s="37" t="s">
        <v>130</v>
      </c>
      <c r="D73" s="38">
        <v>29996800</v>
      </c>
      <c r="E73" s="38">
        <v>-1183143.51</v>
      </c>
      <c r="F73" s="39">
        <f t="shared" si="0"/>
        <v>31179943.510000002</v>
      </c>
    </row>
    <row r="74" spans="1:6" ht="45" x14ac:dyDescent="0.2">
      <c r="A74" s="35" t="s">
        <v>131</v>
      </c>
      <c r="B74" s="36" t="s">
        <v>32</v>
      </c>
      <c r="C74" s="37" t="s">
        <v>132</v>
      </c>
      <c r="D74" s="38" t="s">
        <v>45</v>
      </c>
      <c r="E74" s="38">
        <v>-1182992.94</v>
      </c>
      <c r="F74" s="39" t="str">
        <f t="shared" si="0"/>
        <v>-</v>
      </c>
    </row>
    <row r="75" spans="1:6" ht="33.75" x14ac:dyDescent="0.2">
      <c r="A75" s="35" t="s">
        <v>133</v>
      </c>
      <c r="B75" s="36" t="s">
        <v>32</v>
      </c>
      <c r="C75" s="37" t="s">
        <v>134</v>
      </c>
      <c r="D75" s="38" t="s">
        <v>45</v>
      </c>
      <c r="E75" s="38">
        <v>-150.57</v>
      </c>
      <c r="F75" s="39" t="str">
        <f t="shared" si="0"/>
        <v>-</v>
      </c>
    </row>
    <row r="76" spans="1:6" ht="22.5" x14ac:dyDescent="0.2">
      <c r="A76" s="35" t="s">
        <v>135</v>
      </c>
      <c r="B76" s="36" t="s">
        <v>32</v>
      </c>
      <c r="C76" s="37" t="s">
        <v>136</v>
      </c>
      <c r="D76" s="38">
        <v>5290000</v>
      </c>
      <c r="E76" s="38">
        <v>-507168.81</v>
      </c>
      <c r="F76" s="39">
        <f t="shared" si="0"/>
        <v>5797168.8099999996</v>
      </c>
    </row>
    <row r="77" spans="1:6" ht="33.75" x14ac:dyDescent="0.2">
      <c r="A77" s="35" t="s">
        <v>137</v>
      </c>
      <c r="B77" s="36" t="s">
        <v>32</v>
      </c>
      <c r="C77" s="37" t="s">
        <v>138</v>
      </c>
      <c r="D77" s="38">
        <v>5290000</v>
      </c>
      <c r="E77" s="38">
        <v>-507168.81</v>
      </c>
      <c r="F77" s="39">
        <f t="shared" si="0"/>
        <v>5797168.8099999996</v>
      </c>
    </row>
    <row r="78" spans="1:6" ht="67.5" x14ac:dyDescent="0.2">
      <c r="A78" s="35" t="s">
        <v>139</v>
      </c>
      <c r="B78" s="36" t="s">
        <v>32</v>
      </c>
      <c r="C78" s="37" t="s">
        <v>140</v>
      </c>
      <c r="D78" s="38" t="s">
        <v>45</v>
      </c>
      <c r="E78" s="38">
        <v>-507168.81</v>
      </c>
      <c r="F78" s="39" t="str">
        <f t="shared" si="0"/>
        <v>-</v>
      </c>
    </row>
    <row r="79" spans="1:6" x14ac:dyDescent="0.2">
      <c r="A79" s="35" t="s">
        <v>141</v>
      </c>
      <c r="B79" s="36" t="s">
        <v>32</v>
      </c>
      <c r="C79" s="37" t="s">
        <v>142</v>
      </c>
      <c r="D79" s="38">
        <v>42500000</v>
      </c>
      <c r="E79" s="38">
        <v>1599570.81</v>
      </c>
      <c r="F79" s="39">
        <f t="shared" si="0"/>
        <v>40900429.189999998</v>
      </c>
    </row>
    <row r="80" spans="1:6" x14ac:dyDescent="0.2">
      <c r="A80" s="35" t="s">
        <v>143</v>
      </c>
      <c r="B80" s="36" t="s">
        <v>32</v>
      </c>
      <c r="C80" s="37" t="s">
        <v>144</v>
      </c>
      <c r="D80" s="38">
        <v>42500000</v>
      </c>
      <c r="E80" s="38">
        <v>1599570.81</v>
      </c>
      <c r="F80" s="39">
        <f t="shared" si="0"/>
        <v>40900429.189999998</v>
      </c>
    </row>
    <row r="81" spans="1:6" x14ac:dyDescent="0.2">
      <c r="A81" s="35" t="s">
        <v>145</v>
      </c>
      <c r="B81" s="36" t="s">
        <v>32</v>
      </c>
      <c r="C81" s="37" t="s">
        <v>146</v>
      </c>
      <c r="D81" s="38">
        <v>2975000</v>
      </c>
      <c r="E81" s="38">
        <v>224057.3</v>
      </c>
      <c r="F81" s="39">
        <f t="shared" si="0"/>
        <v>2750942.7</v>
      </c>
    </row>
    <row r="82" spans="1:6" ht="45" x14ac:dyDescent="0.2">
      <c r="A82" s="35" t="s">
        <v>147</v>
      </c>
      <c r="B82" s="36" t="s">
        <v>32</v>
      </c>
      <c r="C82" s="37" t="s">
        <v>148</v>
      </c>
      <c r="D82" s="38" t="s">
        <v>45</v>
      </c>
      <c r="E82" s="38">
        <v>227000.51</v>
      </c>
      <c r="F82" s="39" t="str">
        <f t="shared" si="0"/>
        <v>-</v>
      </c>
    </row>
    <row r="83" spans="1:6" ht="33.75" x14ac:dyDescent="0.2">
      <c r="A83" s="35" t="s">
        <v>149</v>
      </c>
      <c r="B83" s="36" t="s">
        <v>32</v>
      </c>
      <c r="C83" s="37" t="s">
        <v>150</v>
      </c>
      <c r="D83" s="38" t="s">
        <v>45</v>
      </c>
      <c r="E83" s="38">
        <v>-2943.21</v>
      </c>
      <c r="F83" s="39" t="str">
        <f t="shared" si="0"/>
        <v>-</v>
      </c>
    </row>
    <row r="84" spans="1:6" x14ac:dyDescent="0.2">
      <c r="A84" s="35" t="s">
        <v>151</v>
      </c>
      <c r="B84" s="36" t="s">
        <v>32</v>
      </c>
      <c r="C84" s="37" t="s">
        <v>152</v>
      </c>
      <c r="D84" s="38">
        <v>39525000</v>
      </c>
      <c r="E84" s="38">
        <v>1375513.51</v>
      </c>
      <c r="F84" s="39">
        <f t="shared" si="0"/>
        <v>38149486.490000002</v>
      </c>
    </row>
    <row r="85" spans="1:6" ht="45" x14ac:dyDescent="0.2">
      <c r="A85" s="35" t="s">
        <v>153</v>
      </c>
      <c r="B85" s="36" t="s">
        <v>32</v>
      </c>
      <c r="C85" s="37" t="s">
        <v>154</v>
      </c>
      <c r="D85" s="38" t="s">
        <v>45</v>
      </c>
      <c r="E85" s="38">
        <v>1375925.51</v>
      </c>
      <c r="F85" s="39" t="str">
        <f t="shared" ref="F85:F148" si="1">IF(OR(D85="-",IF(E85="-",0,E85)&gt;=IF(D85="-",0,D85)),"-",IF(D85="-",0,D85)-IF(E85="-",0,E85))</f>
        <v>-</v>
      </c>
    </row>
    <row r="86" spans="1:6" ht="45" x14ac:dyDescent="0.2">
      <c r="A86" s="35" t="s">
        <v>155</v>
      </c>
      <c r="B86" s="36" t="s">
        <v>32</v>
      </c>
      <c r="C86" s="37" t="s">
        <v>156</v>
      </c>
      <c r="D86" s="38" t="s">
        <v>45</v>
      </c>
      <c r="E86" s="38">
        <v>-412</v>
      </c>
      <c r="F86" s="39" t="str">
        <f t="shared" si="1"/>
        <v>-</v>
      </c>
    </row>
    <row r="87" spans="1:6" x14ac:dyDescent="0.2">
      <c r="A87" s="35" t="s">
        <v>157</v>
      </c>
      <c r="B87" s="36" t="s">
        <v>32</v>
      </c>
      <c r="C87" s="37" t="s">
        <v>158</v>
      </c>
      <c r="D87" s="38">
        <v>11350000</v>
      </c>
      <c r="E87" s="38">
        <v>1198199.49</v>
      </c>
      <c r="F87" s="39">
        <f t="shared" si="1"/>
        <v>10151800.51</v>
      </c>
    </row>
    <row r="88" spans="1:6" ht="33.75" x14ac:dyDescent="0.2">
      <c r="A88" s="35" t="s">
        <v>159</v>
      </c>
      <c r="B88" s="36" t="s">
        <v>32</v>
      </c>
      <c r="C88" s="37" t="s">
        <v>160</v>
      </c>
      <c r="D88" s="38">
        <v>8798100</v>
      </c>
      <c r="E88" s="38">
        <v>882363.23</v>
      </c>
      <c r="F88" s="39">
        <f t="shared" si="1"/>
        <v>7915736.7699999996</v>
      </c>
    </row>
    <row r="89" spans="1:6" ht="45" x14ac:dyDescent="0.2">
      <c r="A89" s="35" t="s">
        <v>161</v>
      </c>
      <c r="B89" s="36" t="s">
        <v>32</v>
      </c>
      <c r="C89" s="37" t="s">
        <v>162</v>
      </c>
      <c r="D89" s="38">
        <v>8798100</v>
      </c>
      <c r="E89" s="38">
        <v>882363.23</v>
      </c>
      <c r="F89" s="39">
        <f t="shared" si="1"/>
        <v>7915736.7699999996</v>
      </c>
    </row>
    <row r="90" spans="1:6" ht="56.25" x14ac:dyDescent="0.2">
      <c r="A90" s="35" t="s">
        <v>163</v>
      </c>
      <c r="B90" s="36" t="s">
        <v>32</v>
      </c>
      <c r="C90" s="37" t="s">
        <v>164</v>
      </c>
      <c r="D90" s="38" t="s">
        <v>45</v>
      </c>
      <c r="E90" s="38">
        <v>882363.23</v>
      </c>
      <c r="F90" s="39" t="str">
        <f t="shared" si="1"/>
        <v>-</v>
      </c>
    </row>
    <row r="91" spans="1:6" ht="56.25" x14ac:dyDescent="0.2">
      <c r="A91" s="35" t="s">
        <v>165</v>
      </c>
      <c r="B91" s="36" t="s">
        <v>32</v>
      </c>
      <c r="C91" s="37" t="s">
        <v>166</v>
      </c>
      <c r="D91" s="38">
        <v>22500</v>
      </c>
      <c r="E91" s="38">
        <v>4050</v>
      </c>
      <c r="F91" s="39">
        <f t="shared" si="1"/>
        <v>18450</v>
      </c>
    </row>
    <row r="92" spans="1:6" ht="112.5" x14ac:dyDescent="0.2">
      <c r="A92" s="40" t="s">
        <v>167</v>
      </c>
      <c r="B92" s="36" t="s">
        <v>32</v>
      </c>
      <c r="C92" s="37" t="s">
        <v>168</v>
      </c>
      <c r="D92" s="38" t="s">
        <v>45</v>
      </c>
      <c r="E92" s="38">
        <v>2700</v>
      </c>
      <c r="F92" s="39" t="str">
        <f t="shared" si="1"/>
        <v>-</v>
      </c>
    </row>
    <row r="93" spans="1:6" ht="123.75" x14ac:dyDescent="0.2">
      <c r="A93" s="40" t="s">
        <v>169</v>
      </c>
      <c r="B93" s="36" t="s">
        <v>32</v>
      </c>
      <c r="C93" s="37" t="s">
        <v>170</v>
      </c>
      <c r="D93" s="38" t="s">
        <v>45</v>
      </c>
      <c r="E93" s="38">
        <v>1350</v>
      </c>
      <c r="F93" s="39" t="str">
        <f t="shared" si="1"/>
        <v>-</v>
      </c>
    </row>
    <row r="94" spans="1:6" ht="33.75" x14ac:dyDescent="0.2">
      <c r="A94" s="35" t="s">
        <v>171</v>
      </c>
      <c r="B94" s="36" t="s">
        <v>32</v>
      </c>
      <c r="C94" s="37" t="s">
        <v>172</v>
      </c>
      <c r="D94" s="38">
        <v>2529400</v>
      </c>
      <c r="E94" s="38">
        <v>311786.26</v>
      </c>
      <c r="F94" s="39">
        <f t="shared" si="1"/>
        <v>2217613.7400000002</v>
      </c>
    </row>
    <row r="95" spans="1:6" ht="33.75" x14ac:dyDescent="0.2">
      <c r="A95" s="35" t="s">
        <v>173</v>
      </c>
      <c r="B95" s="36" t="s">
        <v>32</v>
      </c>
      <c r="C95" s="37" t="s">
        <v>174</v>
      </c>
      <c r="D95" s="38">
        <v>2031100</v>
      </c>
      <c r="E95" s="38">
        <v>232706.26</v>
      </c>
      <c r="F95" s="39">
        <f t="shared" si="1"/>
        <v>1798393.74</v>
      </c>
    </row>
    <row r="96" spans="1:6" ht="45" x14ac:dyDescent="0.2">
      <c r="A96" s="35" t="s">
        <v>175</v>
      </c>
      <c r="B96" s="36" t="s">
        <v>32</v>
      </c>
      <c r="C96" s="37" t="s">
        <v>176</v>
      </c>
      <c r="D96" s="38">
        <v>2031100</v>
      </c>
      <c r="E96" s="38">
        <v>232706.26</v>
      </c>
      <c r="F96" s="39">
        <f t="shared" si="1"/>
        <v>1798393.74</v>
      </c>
    </row>
    <row r="97" spans="1:6" ht="22.5" x14ac:dyDescent="0.2">
      <c r="A97" s="35" t="s">
        <v>177</v>
      </c>
      <c r="B97" s="36" t="s">
        <v>32</v>
      </c>
      <c r="C97" s="37" t="s">
        <v>178</v>
      </c>
      <c r="D97" s="38">
        <v>313300</v>
      </c>
      <c r="E97" s="38">
        <v>46980</v>
      </c>
      <c r="F97" s="39">
        <f t="shared" si="1"/>
        <v>266320</v>
      </c>
    </row>
    <row r="98" spans="1:6" ht="22.5" x14ac:dyDescent="0.2">
      <c r="A98" s="35" t="s">
        <v>177</v>
      </c>
      <c r="B98" s="36" t="s">
        <v>32</v>
      </c>
      <c r="C98" s="37" t="s">
        <v>179</v>
      </c>
      <c r="D98" s="38">
        <v>313300</v>
      </c>
      <c r="E98" s="38" t="s">
        <v>45</v>
      </c>
      <c r="F98" s="39">
        <f t="shared" si="1"/>
        <v>313300</v>
      </c>
    </row>
    <row r="99" spans="1:6" ht="56.25" x14ac:dyDescent="0.2">
      <c r="A99" s="35" t="s">
        <v>180</v>
      </c>
      <c r="B99" s="36" t="s">
        <v>32</v>
      </c>
      <c r="C99" s="37" t="s">
        <v>181</v>
      </c>
      <c r="D99" s="38" t="s">
        <v>45</v>
      </c>
      <c r="E99" s="38">
        <v>36855</v>
      </c>
      <c r="F99" s="39" t="str">
        <f t="shared" si="1"/>
        <v>-</v>
      </c>
    </row>
    <row r="100" spans="1:6" ht="67.5" x14ac:dyDescent="0.2">
      <c r="A100" s="35" t="s">
        <v>182</v>
      </c>
      <c r="B100" s="36" t="s">
        <v>32</v>
      </c>
      <c r="C100" s="37" t="s">
        <v>183</v>
      </c>
      <c r="D100" s="38" t="s">
        <v>45</v>
      </c>
      <c r="E100" s="38">
        <v>10125</v>
      </c>
      <c r="F100" s="39" t="str">
        <f t="shared" si="1"/>
        <v>-</v>
      </c>
    </row>
    <row r="101" spans="1:6" ht="56.25" x14ac:dyDescent="0.2">
      <c r="A101" s="35" t="s">
        <v>184</v>
      </c>
      <c r="B101" s="36" t="s">
        <v>32</v>
      </c>
      <c r="C101" s="37" t="s">
        <v>185</v>
      </c>
      <c r="D101" s="38">
        <v>175000</v>
      </c>
      <c r="E101" s="38">
        <v>17100</v>
      </c>
      <c r="F101" s="39">
        <f t="shared" si="1"/>
        <v>157900</v>
      </c>
    </row>
    <row r="102" spans="1:6" ht="67.5" x14ac:dyDescent="0.2">
      <c r="A102" s="40" t="s">
        <v>186</v>
      </c>
      <c r="B102" s="36" t="s">
        <v>32</v>
      </c>
      <c r="C102" s="37" t="s">
        <v>187</v>
      </c>
      <c r="D102" s="38">
        <v>175000</v>
      </c>
      <c r="E102" s="38">
        <v>17100</v>
      </c>
      <c r="F102" s="39">
        <f t="shared" si="1"/>
        <v>157900</v>
      </c>
    </row>
    <row r="103" spans="1:6" ht="22.5" x14ac:dyDescent="0.2">
      <c r="A103" s="35" t="s">
        <v>188</v>
      </c>
      <c r="B103" s="36" t="s">
        <v>32</v>
      </c>
      <c r="C103" s="37" t="s">
        <v>189</v>
      </c>
      <c r="D103" s="38">
        <v>10000</v>
      </c>
      <c r="E103" s="38">
        <v>15000</v>
      </c>
      <c r="F103" s="39" t="str">
        <f t="shared" si="1"/>
        <v>-</v>
      </c>
    </row>
    <row r="104" spans="1:6" ht="22.5" x14ac:dyDescent="0.2">
      <c r="A104" s="35" t="s">
        <v>188</v>
      </c>
      <c r="B104" s="36" t="s">
        <v>32</v>
      </c>
      <c r="C104" s="37" t="s">
        <v>190</v>
      </c>
      <c r="D104" s="38" t="s">
        <v>45</v>
      </c>
      <c r="E104" s="38">
        <v>15000</v>
      </c>
      <c r="F104" s="39" t="str">
        <f t="shared" si="1"/>
        <v>-</v>
      </c>
    </row>
    <row r="105" spans="1:6" ht="33.75" x14ac:dyDescent="0.2">
      <c r="A105" s="35" t="s">
        <v>191</v>
      </c>
      <c r="B105" s="36" t="s">
        <v>32</v>
      </c>
      <c r="C105" s="37" t="s">
        <v>192</v>
      </c>
      <c r="D105" s="38">
        <v>38946300</v>
      </c>
      <c r="E105" s="38">
        <v>3391559.08</v>
      </c>
      <c r="F105" s="39">
        <f t="shared" si="1"/>
        <v>35554740.920000002</v>
      </c>
    </row>
    <row r="106" spans="1:6" ht="78.75" x14ac:dyDescent="0.2">
      <c r="A106" s="40" t="s">
        <v>193</v>
      </c>
      <c r="B106" s="36" t="s">
        <v>32</v>
      </c>
      <c r="C106" s="37" t="s">
        <v>194</v>
      </c>
      <c r="D106" s="38">
        <v>38946300</v>
      </c>
      <c r="E106" s="38">
        <v>3312406.97</v>
      </c>
      <c r="F106" s="39">
        <f t="shared" si="1"/>
        <v>35633893.030000001</v>
      </c>
    </row>
    <row r="107" spans="1:6" ht="56.25" x14ac:dyDescent="0.2">
      <c r="A107" s="35" t="s">
        <v>195</v>
      </c>
      <c r="B107" s="36" t="s">
        <v>32</v>
      </c>
      <c r="C107" s="37" t="s">
        <v>196</v>
      </c>
      <c r="D107" s="38">
        <v>33843100</v>
      </c>
      <c r="E107" s="38">
        <v>2487707.0699999998</v>
      </c>
      <c r="F107" s="39">
        <f t="shared" si="1"/>
        <v>31355392.93</v>
      </c>
    </row>
    <row r="108" spans="1:6" ht="78.75" x14ac:dyDescent="0.2">
      <c r="A108" s="40" t="s">
        <v>197</v>
      </c>
      <c r="B108" s="36" t="s">
        <v>32</v>
      </c>
      <c r="C108" s="37" t="s">
        <v>198</v>
      </c>
      <c r="D108" s="38">
        <v>32435300</v>
      </c>
      <c r="E108" s="38">
        <v>2202594.1</v>
      </c>
      <c r="F108" s="39">
        <f t="shared" si="1"/>
        <v>30232705.899999999</v>
      </c>
    </row>
    <row r="109" spans="1:6" ht="67.5" x14ac:dyDescent="0.2">
      <c r="A109" s="40" t="s">
        <v>199</v>
      </c>
      <c r="B109" s="36" t="s">
        <v>32</v>
      </c>
      <c r="C109" s="37" t="s">
        <v>200</v>
      </c>
      <c r="D109" s="38">
        <v>1407800</v>
      </c>
      <c r="E109" s="38">
        <v>285112.96999999997</v>
      </c>
      <c r="F109" s="39">
        <f t="shared" si="1"/>
        <v>1122687.03</v>
      </c>
    </row>
    <row r="110" spans="1:6" ht="67.5" x14ac:dyDescent="0.2">
      <c r="A110" s="40" t="s">
        <v>201</v>
      </c>
      <c r="B110" s="36" t="s">
        <v>32</v>
      </c>
      <c r="C110" s="37" t="s">
        <v>202</v>
      </c>
      <c r="D110" s="38">
        <v>156900</v>
      </c>
      <c r="E110" s="38" t="s">
        <v>45</v>
      </c>
      <c r="F110" s="39">
        <f t="shared" si="1"/>
        <v>156900</v>
      </c>
    </row>
    <row r="111" spans="1:6" ht="67.5" x14ac:dyDescent="0.2">
      <c r="A111" s="35" t="s">
        <v>203</v>
      </c>
      <c r="B111" s="36" t="s">
        <v>32</v>
      </c>
      <c r="C111" s="37" t="s">
        <v>204</v>
      </c>
      <c r="D111" s="38">
        <v>156900</v>
      </c>
      <c r="E111" s="38" t="s">
        <v>45</v>
      </c>
      <c r="F111" s="39">
        <f t="shared" si="1"/>
        <v>156900</v>
      </c>
    </row>
    <row r="112" spans="1:6" ht="33.75" x14ac:dyDescent="0.2">
      <c r="A112" s="35" t="s">
        <v>205</v>
      </c>
      <c r="B112" s="36" t="s">
        <v>32</v>
      </c>
      <c r="C112" s="37" t="s">
        <v>206</v>
      </c>
      <c r="D112" s="38">
        <v>4946300</v>
      </c>
      <c r="E112" s="38">
        <v>824699.9</v>
      </c>
      <c r="F112" s="39">
        <f t="shared" si="1"/>
        <v>4121600.1</v>
      </c>
    </row>
    <row r="113" spans="1:6" ht="33.75" x14ac:dyDescent="0.2">
      <c r="A113" s="35" t="s">
        <v>207</v>
      </c>
      <c r="B113" s="36" t="s">
        <v>32</v>
      </c>
      <c r="C113" s="37" t="s">
        <v>208</v>
      </c>
      <c r="D113" s="38">
        <v>4946300</v>
      </c>
      <c r="E113" s="38">
        <v>824699.9</v>
      </c>
      <c r="F113" s="39">
        <f t="shared" si="1"/>
        <v>4121600.1</v>
      </c>
    </row>
    <row r="114" spans="1:6" ht="67.5" x14ac:dyDescent="0.2">
      <c r="A114" s="40" t="s">
        <v>209</v>
      </c>
      <c r="B114" s="36" t="s">
        <v>32</v>
      </c>
      <c r="C114" s="37" t="s">
        <v>210</v>
      </c>
      <c r="D114" s="38" t="s">
        <v>45</v>
      </c>
      <c r="E114" s="38">
        <v>79152.11</v>
      </c>
      <c r="F114" s="39" t="str">
        <f t="shared" si="1"/>
        <v>-</v>
      </c>
    </row>
    <row r="115" spans="1:6" ht="67.5" x14ac:dyDescent="0.2">
      <c r="A115" s="40" t="s">
        <v>211</v>
      </c>
      <c r="B115" s="36" t="s">
        <v>32</v>
      </c>
      <c r="C115" s="37" t="s">
        <v>212</v>
      </c>
      <c r="D115" s="38" t="s">
        <v>45</v>
      </c>
      <c r="E115" s="38">
        <v>79152.11</v>
      </c>
      <c r="F115" s="39" t="str">
        <f t="shared" si="1"/>
        <v>-</v>
      </c>
    </row>
    <row r="116" spans="1:6" ht="67.5" x14ac:dyDescent="0.2">
      <c r="A116" s="35" t="s">
        <v>213</v>
      </c>
      <c r="B116" s="36" t="s">
        <v>32</v>
      </c>
      <c r="C116" s="37" t="s">
        <v>214</v>
      </c>
      <c r="D116" s="38" t="s">
        <v>45</v>
      </c>
      <c r="E116" s="38">
        <v>79152.11</v>
      </c>
      <c r="F116" s="39" t="str">
        <f t="shared" si="1"/>
        <v>-</v>
      </c>
    </row>
    <row r="117" spans="1:6" ht="22.5" x14ac:dyDescent="0.2">
      <c r="A117" s="35" t="s">
        <v>215</v>
      </c>
      <c r="B117" s="36" t="s">
        <v>32</v>
      </c>
      <c r="C117" s="37" t="s">
        <v>216</v>
      </c>
      <c r="D117" s="38">
        <v>5210000</v>
      </c>
      <c r="E117" s="38">
        <v>409832.1</v>
      </c>
      <c r="F117" s="39">
        <f t="shared" si="1"/>
        <v>4800167.9000000004</v>
      </c>
    </row>
    <row r="118" spans="1:6" ht="22.5" x14ac:dyDescent="0.2">
      <c r="A118" s="35" t="s">
        <v>217</v>
      </c>
      <c r="B118" s="36" t="s">
        <v>32</v>
      </c>
      <c r="C118" s="37" t="s">
        <v>218</v>
      </c>
      <c r="D118" s="38">
        <v>5210000</v>
      </c>
      <c r="E118" s="38">
        <v>409832.1</v>
      </c>
      <c r="F118" s="39">
        <f t="shared" si="1"/>
        <v>4800167.9000000004</v>
      </c>
    </row>
    <row r="119" spans="1:6" ht="22.5" x14ac:dyDescent="0.2">
      <c r="A119" s="35" t="s">
        <v>219</v>
      </c>
      <c r="B119" s="36" t="s">
        <v>32</v>
      </c>
      <c r="C119" s="37" t="s">
        <v>220</v>
      </c>
      <c r="D119" s="38">
        <v>4636900</v>
      </c>
      <c r="E119" s="38">
        <v>122293.9</v>
      </c>
      <c r="F119" s="39">
        <f t="shared" si="1"/>
        <v>4514606.0999999996</v>
      </c>
    </row>
    <row r="120" spans="1:6" ht="56.25" x14ac:dyDescent="0.2">
      <c r="A120" s="35" t="s">
        <v>221</v>
      </c>
      <c r="B120" s="36" t="s">
        <v>32</v>
      </c>
      <c r="C120" s="37" t="s">
        <v>222</v>
      </c>
      <c r="D120" s="38" t="s">
        <v>45</v>
      </c>
      <c r="E120" s="38">
        <v>122293.9</v>
      </c>
      <c r="F120" s="39" t="str">
        <f t="shared" si="1"/>
        <v>-</v>
      </c>
    </row>
    <row r="121" spans="1:6" ht="22.5" x14ac:dyDescent="0.2">
      <c r="A121" s="35" t="s">
        <v>223</v>
      </c>
      <c r="B121" s="36" t="s">
        <v>32</v>
      </c>
      <c r="C121" s="37" t="s">
        <v>224</v>
      </c>
      <c r="D121" s="38">
        <v>52100</v>
      </c>
      <c r="E121" s="38">
        <v>206.78</v>
      </c>
      <c r="F121" s="39">
        <f t="shared" si="1"/>
        <v>51893.22</v>
      </c>
    </row>
    <row r="122" spans="1:6" ht="45" x14ac:dyDescent="0.2">
      <c r="A122" s="35" t="s">
        <v>225</v>
      </c>
      <c r="B122" s="36" t="s">
        <v>32</v>
      </c>
      <c r="C122" s="37" t="s">
        <v>226</v>
      </c>
      <c r="D122" s="38" t="s">
        <v>45</v>
      </c>
      <c r="E122" s="38">
        <v>206.78</v>
      </c>
      <c r="F122" s="39" t="str">
        <f t="shared" si="1"/>
        <v>-</v>
      </c>
    </row>
    <row r="123" spans="1:6" ht="22.5" x14ac:dyDescent="0.2">
      <c r="A123" s="35" t="s">
        <v>227</v>
      </c>
      <c r="B123" s="36" t="s">
        <v>32</v>
      </c>
      <c r="C123" s="37" t="s">
        <v>228</v>
      </c>
      <c r="D123" s="38">
        <v>521000</v>
      </c>
      <c r="E123" s="38">
        <v>287331.42</v>
      </c>
      <c r="F123" s="39">
        <f t="shared" si="1"/>
        <v>233668.58000000002</v>
      </c>
    </row>
    <row r="124" spans="1:6" x14ac:dyDescent="0.2">
      <c r="A124" s="35" t="s">
        <v>229</v>
      </c>
      <c r="B124" s="36" t="s">
        <v>32</v>
      </c>
      <c r="C124" s="37" t="s">
        <v>230</v>
      </c>
      <c r="D124" s="38">
        <v>521000</v>
      </c>
      <c r="E124" s="38">
        <v>287331.42</v>
      </c>
      <c r="F124" s="39">
        <f t="shared" si="1"/>
        <v>233668.58000000002</v>
      </c>
    </row>
    <row r="125" spans="1:6" ht="22.5" x14ac:dyDescent="0.2">
      <c r="A125" s="35" t="s">
        <v>231</v>
      </c>
      <c r="B125" s="36" t="s">
        <v>32</v>
      </c>
      <c r="C125" s="37" t="s">
        <v>232</v>
      </c>
      <c r="D125" s="38" t="s">
        <v>45</v>
      </c>
      <c r="E125" s="38">
        <v>303395.19</v>
      </c>
      <c r="F125" s="39" t="str">
        <f t="shared" si="1"/>
        <v>-</v>
      </c>
    </row>
    <row r="126" spans="1:6" x14ac:dyDescent="0.2">
      <c r="A126" s="35" t="s">
        <v>233</v>
      </c>
      <c r="B126" s="36" t="s">
        <v>32</v>
      </c>
      <c r="C126" s="37" t="s">
        <v>234</v>
      </c>
      <c r="D126" s="38" t="s">
        <v>45</v>
      </c>
      <c r="E126" s="38">
        <v>303395.19</v>
      </c>
      <c r="F126" s="39" t="str">
        <f t="shared" si="1"/>
        <v>-</v>
      </c>
    </row>
    <row r="127" spans="1:6" x14ac:dyDescent="0.2">
      <c r="A127" s="35" t="s">
        <v>235</v>
      </c>
      <c r="B127" s="36" t="s">
        <v>32</v>
      </c>
      <c r="C127" s="37" t="s">
        <v>236</v>
      </c>
      <c r="D127" s="38" t="s">
        <v>45</v>
      </c>
      <c r="E127" s="38">
        <v>303395.19</v>
      </c>
      <c r="F127" s="39" t="str">
        <f t="shared" si="1"/>
        <v>-</v>
      </c>
    </row>
    <row r="128" spans="1:6" ht="22.5" x14ac:dyDescent="0.2">
      <c r="A128" s="35" t="s">
        <v>237</v>
      </c>
      <c r="B128" s="36" t="s">
        <v>32</v>
      </c>
      <c r="C128" s="37" t="s">
        <v>238</v>
      </c>
      <c r="D128" s="38" t="s">
        <v>45</v>
      </c>
      <c r="E128" s="38">
        <v>303395.19</v>
      </c>
      <c r="F128" s="39" t="str">
        <f t="shared" si="1"/>
        <v>-</v>
      </c>
    </row>
    <row r="129" spans="1:6" ht="22.5" x14ac:dyDescent="0.2">
      <c r="A129" s="35" t="s">
        <v>237</v>
      </c>
      <c r="B129" s="36" t="s">
        <v>32</v>
      </c>
      <c r="C129" s="37" t="s">
        <v>239</v>
      </c>
      <c r="D129" s="38" t="s">
        <v>45</v>
      </c>
      <c r="E129" s="38">
        <v>295544.32000000001</v>
      </c>
      <c r="F129" s="39" t="str">
        <f t="shared" si="1"/>
        <v>-</v>
      </c>
    </row>
    <row r="130" spans="1:6" ht="22.5" x14ac:dyDescent="0.2">
      <c r="A130" s="35" t="s">
        <v>237</v>
      </c>
      <c r="B130" s="36" t="s">
        <v>32</v>
      </c>
      <c r="C130" s="37" t="s">
        <v>240</v>
      </c>
      <c r="D130" s="38" t="s">
        <v>45</v>
      </c>
      <c r="E130" s="38">
        <v>7850.87</v>
      </c>
      <c r="F130" s="39" t="str">
        <f t="shared" si="1"/>
        <v>-</v>
      </c>
    </row>
    <row r="131" spans="1:6" ht="22.5" x14ac:dyDescent="0.2">
      <c r="A131" s="35" t="s">
        <v>241</v>
      </c>
      <c r="B131" s="36" t="s">
        <v>32</v>
      </c>
      <c r="C131" s="37" t="s">
        <v>242</v>
      </c>
      <c r="D131" s="38">
        <v>1670000</v>
      </c>
      <c r="E131" s="38">
        <v>1840163.02</v>
      </c>
      <c r="F131" s="39" t="str">
        <f t="shared" si="1"/>
        <v>-</v>
      </c>
    </row>
    <row r="132" spans="1:6" ht="67.5" x14ac:dyDescent="0.2">
      <c r="A132" s="40" t="s">
        <v>243</v>
      </c>
      <c r="B132" s="36" t="s">
        <v>32</v>
      </c>
      <c r="C132" s="37" t="s">
        <v>244</v>
      </c>
      <c r="D132" s="38">
        <v>1670000</v>
      </c>
      <c r="E132" s="38" t="s">
        <v>45</v>
      </c>
      <c r="F132" s="39">
        <f t="shared" si="1"/>
        <v>1670000</v>
      </c>
    </row>
    <row r="133" spans="1:6" ht="78.75" x14ac:dyDescent="0.2">
      <c r="A133" s="40" t="s">
        <v>245</v>
      </c>
      <c r="B133" s="36" t="s">
        <v>32</v>
      </c>
      <c r="C133" s="37" t="s">
        <v>246</v>
      </c>
      <c r="D133" s="38">
        <v>1670000</v>
      </c>
      <c r="E133" s="38" t="s">
        <v>45</v>
      </c>
      <c r="F133" s="39">
        <f t="shared" si="1"/>
        <v>1670000</v>
      </c>
    </row>
    <row r="134" spans="1:6" ht="78.75" x14ac:dyDescent="0.2">
      <c r="A134" s="40" t="s">
        <v>247</v>
      </c>
      <c r="B134" s="36" t="s">
        <v>32</v>
      </c>
      <c r="C134" s="37" t="s">
        <v>248</v>
      </c>
      <c r="D134" s="38">
        <v>1670000</v>
      </c>
      <c r="E134" s="38" t="s">
        <v>45</v>
      </c>
      <c r="F134" s="39">
        <f t="shared" si="1"/>
        <v>1670000</v>
      </c>
    </row>
    <row r="135" spans="1:6" ht="22.5" x14ac:dyDescent="0.2">
      <c r="A135" s="35" t="s">
        <v>249</v>
      </c>
      <c r="B135" s="36" t="s">
        <v>32</v>
      </c>
      <c r="C135" s="37" t="s">
        <v>250</v>
      </c>
      <c r="D135" s="38" t="s">
        <v>45</v>
      </c>
      <c r="E135" s="38">
        <v>1725746.89</v>
      </c>
      <c r="F135" s="39" t="str">
        <f t="shared" si="1"/>
        <v>-</v>
      </c>
    </row>
    <row r="136" spans="1:6" ht="33.75" x14ac:dyDescent="0.2">
      <c r="A136" s="35" t="s">
        <v>251</v>
      </c>
      <c r="B136" s="36" t="s">
        <v>32</v>
      </c>
      <c r="C136" s="37" t="s">
        <v>252</v>
      </c>
      <c r="D136" s="38" t="s">
        <v>45</v>
      </c>
      <c r="E136" s="38">
        <v>1725746.89</v>
      </c>
      <c r="F136" s="39" t="str">
        <f t="shared" si="1"/>
        <v>-</v>
      </c>
    </row>
    <row r="137" spans="1:6" ht="56.25" x14ac:dyDescent="0.2">
      <c r="A137" s="35" t="s">
        <v>253</v>
      </c>
      <c r="B137" s="36" t="s">
        <v>32</v>
      </c>
      <c r="C137" s="37" t="s">
        <v>254</v>
      </c>
      <c r="D137" s="38" t="s">
        <v>45</v>
      </c>
      <c r="E137" s="38">
        <v>1668753.64</v>
      </c>
      <c r="F137" s="39" t="str">
        <f t="shared" si="1"/>
        <v>-</v>
      </c>
    </row>
    <row r="138" spans="1:6" ht="45" x14ac:dyDescent="0.2">
      <c r="A138" s="35" t="s">
        <v>255</v>
      </c>
      <c r="B138" s="36" t="s">
        <v>32</v>
      </c>
      <c r="C138" s="37" t="s">
        <v>256</v>
      </c>
      <c r="D138" s="38" t="s">
        <v>45</v>
      </c>
      <c r="E138" s="38">
        <v>56993.25</v>
      </c>
      <c r="F138" s="39" t="str">
        <f t="shared" si="1"/>
        <v>-</v>
      </c>
    </row>
    <row r="139" spans="1:6" ht="56.25" x14ac:dyDescent="0.2">
      <c r="A139" s="35" t="s">
        <v>257</v>
      </c>
      <c r="B139" s="36" t="s">
        <v>32</v>
      </c>
      <c r="C139" s="37" t="s">
        <v>258</v>
      </c>
      <c r="D139" s="38" t="s">
        <v>45</v>
      </c>
      <c r="E139" s="38">
        <v>114416.13</v>
      </c>
      <c r="F139" s="39" t="str">
        <f t="shared" si="1"/>
        <v>-</v>
      </c>
    </row>
    <row r="140" spans="1:6" ht="56.25" x14ac:dyDescent="0.2">
      <c r="A140" s="35" t="s">
        <v>259</v>
      </c>
      <c r="B140" s="36" t="s">
        <v>32</v>
      </c>
      <c r="C140" s="37" t="s">
        <v>260</v>
      </c>
      <c r="D140" s="38" t="s">
        <v>45</v>
      </c>
      <c r="E140" s="38">
        <v>114416.13</v>
      </c>
      <c r="F140" s="39" t="str">
        <f t="shared" si="1"/>
        <v>-</v>
      </c>
    </row>
    <row r="141" spans="1:6" ht="78.75" x14ac:dyDescent="0.2">
      <c r="A141" s="40" t="s">
        <v>261</v>
      </c>
      <c r="B141" s="36" t="s">
        <v>32</v>
      </c>
      <c r="C141" s="37" t="s">
        <v>262</v>
      </c>
      <c r="D141" s="38" t="s">
        <v>45</v>
      </c>
      <c r="E141" s="38">
        <v>62422.47</v>
      </c>
      <c r="F141" s="39" t="str">
        <f t="shared" si="1"/>
        <v>-</v>
      </c>
    </row>
    <row r="142" spans="1:6" ht="67.5" x14ac:dyDescent="0.2">
      <c r="A142" s="40" t="s">
        <v>263</v>
      </c>
      <c r="B142" s="36" t="s">
        <v>32</v>
      </c>
      <c r="C142" s="37" t="s">
        <v>264</v>
      </c>
      <c r="D142" s="38" t="s">
        <v>45</v>
      </c>
      <c r="E142" s="38">
        <v>51993.66</v>
      </c>
      <c r="F142" s="39" t="str">
        <f t="shared" si="1"/>
        <v>-</v>
      </c>
    </row>
    <row r="143" spans="1:6" x14ac:dyDescent="0.2">
      <c r="A143" s="35" t="s">
        <v>265</v>
      </c>
      <c r="B143" s="36" t="s">
        <v>32</v>
      </c>
      <c r="C143" s="37" t="s">
        <v>266</v>
      </c>
      <c r="D143" s="38">
        <v>770000</v>
      </c>
      <c r="E143" s="38">
        <v>21750</v>
      </c>
      <c r="F143" s="39">
        <f t="shared" si="1"/>
        <v>748250</v>
      </c>
    </row>
    <row r="144" spans="1:6" ht="33.75" x14ac:dyDescent="0.2">
      <c r="A144" s="35" t="s">
        <v>267</v>
      </c>
      <c r="B144" s="36" t="s">
        <v>32</v>
      </c>
      <c r="C144" s="37" t="s">
        <v>268</v>
      </c>
      <c r="D144" s="38" t="s">
        <v>45</v>
      </c>
      <c r="E144" s="38">
        <v>21750</v>
      </c>
      <c r="F144" s="39" t="str">
        <f t="shared" si="1"/>
        <v>-</v>
      </c>
    </row>
    <row r="145" spans="1:6" ht="45" x14ac:dyDescent="0.2">
      <c r="A145" s="35" t="s">
        <v>269</v>
      </c>
      <c r="B145" s="36" t="s">
        <v>32</v>
      </c>
      <c r="C145" s="37" t="s">
        <v>270</v>
      </c>
      <c r="D145" s="38" t="s">
        <v>45</v>
      </c>
      <c r="E145" s="38">
        <v>250</v>
      </c>
      <c r="F145" s="39" t="str">
        <f t="shared" si="1"/>
        <v>-</v>
      </c>
    </row>
    <row r="146" spans="1:6" ht="67.5" x14ac:dyDescent="0.2">
      <c r="A146" s="40" t="s">
        <v>271</v>
      </c>
      <c r="B146" s="36" t="s">
        <v>32</v>
      </c>
      <c r="C146" s="37" t="s">
        <v>272</v>
      </c>
      <c r="D146" s="38" t="s">
        <v>45</v>
      </c>
      <c r="E146" s="38">
        <v>250</v>
      </c>
      <c r="F146" s="39" t="str">
        <f t="shared" si="1"/>
        <v>-</v>
      </c>
    </row>
    <row r="147" spans="1:6" ht="45" x14ac:dyDescent="0.2">
      <c r="A147" s="35" t="s">
        <v>273</v>
      </c>
      <c r="B147" s="36" t="s">
        <v>32</v>
      </c>
      <c r="C147" s="37" t="s">
        <v>274</v>
      </c>
      <c r="D147" s="38" t="s">
        <v>45</v>
      </c>
      <c r="E147" s="38">
        <v>1500</v>
      </c>
      <c r="F147" s="39" t="str">
        <f t="shared" si="1"/>
        <v>-</v>
      </c>
    </row>
    <row r="148" spans="1:6" ht="67.5" x14ac:dyDescent="0.2">
      <c r="A148" s="40" t="s">
        <v>275</v>
      </c>
      <c r="B148" s="36" t="s">
        <v>32</v>
      </c>
      <c r="C148" s="37" t="s">
        <v>276</v>
      </c>
      <c r="D148" s="38" t="s">
        <v>45</v>
      </c>
      <c r="E148" s="38">
        <v>1500</v>
      </c>
      <c r="F148" s="39" t="str">
        <f t="shared" si="1"/>
        <v>-</v>
      </c>
    </row>
    <row r="149" spans="1:6" ht="56.25" x14ac:dyDescent="0.2">
      <c r="A149" s="35" t="s">
        <v>277</v>
      </c>
      <c r="B149" s="36" t="s">
        <v>32</v>
      </c>
      <c r="C149" s="37" t="s">
        <v>278</v>
      </c>
      <c r="D149" s="38" t="s">
        <v>45</v>
      </c>
      <c r="E149" s="38">
        <v>20000</v>
      </c>
      <c r="F149" s="39" t="str">
        <f t="shared" ref="F149:F212" si="2">IF(OR(D149="-",IF(E149="-",0,E149)&gt;=IF(D149="-",0,D149)),"-",IF(D149="-",0,D149)-IF(E149="-",0,E149))</f>
        <v>-</v>
      </c>
    </row>
    <row r="150" spans="1:6" ht="78.75" x14ac:dyDescent="0.2">
      <c r="A150" s="40" t="s">
        <v>279</v>
      </c>
      <c r="B150" s="36" t="s">
        <v>32</v>
      </c>
      <c r="C150" s="37" t="s">
        <v>280</v>
      </c>
      <c r="D150" s="38" t="s">
        <v>45</v>
      </c>
      <c r="E150" s="38">
        <v>20000</v>
      </c>
      <c r="F150" s="39" t="str">
        <f t="shared" si="2"/>
        <v>-</v>
      </c>
    </row>
    <row r="151" spans="1:6" ht="90" x14ac:dyDescent="0.2">
      <c r="A151" s="40" t="s">
        <v>281</v>
      </c>
      <c r="B151" s="36" t="s">
        <v>32</v>
      </c>
      <c r="C151" s="37" t="s">
        <v>282</v>
      </c>
      <c r="D151" s="38">
        <v>770000</v>
      </c>
      <c r="E151" s="38" t="s">
        <v>45</v>
      </c>
      <c r="F151" s="39">
        <f t="shared" si="2"/>
        <v>770000</v>
      </c>
    </row>
    <row r="152" spans="1:6" ht="78.75" x14ac:dyDescent="0.2">
      <c r="A152" s="40" t="s">
        <v>283</v>
      </c>
      <c r="B152" s="36" t="s">
        <v>32</v>
      </c>
      <c r="C152" s="37" t="s">
        <v>284</v>
      </c>
      <c r="D152" s="38">
        <v>770000</v>
      </c>
      <c r="E152" s="38" t="s">
        <v>45</v>
      </c>
      <c r="F152" s="39">
        <f t="shared" si="2"/>
        <v>770000</v>
      </c>
    </row>
    <row r="153" spans="1:6" ht="67.5" x14ac:dyDescent="0.2">
      <c r="A153" s="35" t="s">
        <v>285</v>
      </c>
      <c r="B153" s="36" t="s">
        <v>32</v>
      </c>
      <c r="C153" s="37" t="s">
        <v>286</v>
      </c>
      <c r="D153" s="38">
        <v>770000</v>
      </c>
      <c r="E153" s="38" t="s">
        <v>45</v>
      </c>
      <c r="F153" s="39">
        <f t="shared" si="2"/>
        <v>770000</v>
      </c>
    </row>
    <row r="154" spans="1:6" x14ac:dyDescent="0.2">
      <c r="A154" s="35" t="s">
        <v>287</v>
      </c>
      <c r="B154" s="36" t="s">
        <v>32</v>
      </c>
      <c r="C154" s="37" t="s">
        <v>288</v>
      </c>
      <c r="D154" s="38">
        <v>2150970900</v>
      </c>
      <c r="E154" s="38">
        <v>336097364.80000001</v>
      </c>
      <c r="F154" s="39">
        <f t="shared" si="2"/>
        <v>1814873535.2</v>
      </c>
    </row>
    <row r="155" spans="1:6" ht="33.75" x14ac:dyDescent="0.2">
      <c r="A155" s="35" t="s">
        <v>289</v>
      </c>
      <c r="B155" s="36" t="s">
        <v>32</v>
      </c>
      <c r="C155" s="37" t="s">
        <v>290</v>
      </c>
      <c r="D155" s="38">
        <v>2150970900</v>
      </c>
      <c r="E155" s="38">
        <v>341871878.25</v>
      </c>
      <c r="F155" s="39">
        <f t="shared" si="2"/>
        <v>1809099021.75</v>
      </c>
    </row>
    <row r="156" spans="1:6" ht="22.5" x14ac:dyDescent="0.2">
      <c r="A156" s="35" t="s">
        <v>291</v>
      </c>
      <c r="B156" s="36" t="s">
        <v>32</v>
      </c>
      <c r="C156" s="37" t="s">
        <v>292</v>
      </c>
      <c r="D156" s="38">
        <v>196175500</v>
      </c>
      <c r="E156" s="38">
        <v>32696000</v>
      </c>
      <c r="F156" s="39">
        <f t="shared" si="2"/>
        <v>163479500</v>
      </c>
    </row>
    <row r="157" spans="1:6" x14ac:dyDescent="0.2">
      <c r="A157" s="35" t="s">
        <v>293</v>
      </c>
      <c r="B157" s="36" t="s">
        <v>32</v>
      </c>
      <c r="C157" s="37" t="s">
        <v>294</v>
      </c>
      <c r="D157" s="38">
        <v>191085700</v>
      </c>
      <c r="E157" s="38">
        <v>31847600</v>
      </c>
      <c r="F157" s="39">
        <f t="shared" si="2"/>
        <v>159238100</v>
      </c>
    </row>
    <row r="158" spans="1:6" ht="33.75" x14ac:dyDescent="0.2">
      <c r="A158" s="35" t="s">
        <v>295</v>
      </c>
      <c r="B158" s="36" t="s">
        <v>32</v>
      </c>
      <c r="C158" s="37" t="s">
        <v>296</v>
      </c>
      <c r="D158" s="38">
        <v>191085700</v>
      </c>
      <c r="E158" s="38">
        <v>31847600</v>
      </c>
      <c r="F158" s="39">
        <f t="shared" si="2"/>
        <v>159238100</v>
      </c>
    </row>
    <row r="159" spans="1:6" ht="22.5" x14ac:dyDescent="0.2">
      <c r="A159" s="35" t="s">
        <v>297</v>
      </c>
      <c r="B159" s="36" t="s">
        <v>32</v>
      </c>
      <c r="C159" s="37" t="s">
        <v>298</v>
      </c>
      <c r="D159" s="38">
        <v>5089800</v>
      </c>
      <c r="E159" s="38">
        <v>848400</v>
      </c>
      <c r="F159" s="39">
        <f t="shared" si="2"/>
        <v>4241400</v>
      </c>
    </row>
    <row r="160" spans="1:6" ht="33.75" x14ac:dyDescent="0.2">
      <c r="A160" s="35" t="s">
        <v>299</v>
      </c>
      <c r="B160" s="36" t="s">
        <v>32</v>
      </c>
      <c r="C160" s="37" t="s">
        <v>300</v>
      </c>
      <c r="D160" s="38">
        <v>5089800</v>
      </c>
      <c r="E160" s="38">
        <v>848400</v>
      </c>
      <c r="F160" s="39">
        <f t="shared" si="2"/>
        <v>4241400</v>
      </c>
    </row>
    <row r="161" spans="1:6" ht="22.5" x14ac:dyDescent="0.2">
      <c r="A161" s="35" t="s">
        <v>301</v>
      </c>
      <c r="B161" s="36" t="s">
        <v>32</v>
      </c>
      <c r="C161" s="37" t="s">
        <v>302</v>
      </c>
      <c r="D161" s="38">
        <v>493310900</v>
      </c>
      <c r="E161" s="38">
        <v>11116831.25</v>
      </c>
      <c r="F161" s="39">
        <f t="shared" si="2"/>
        <v>482194068.75</v>
      </c>
    </row>
    <row r="162" spans="1:6" ht="33.75" x14ac:dyDescent="0.2">
      <c r="A162" s="35" t="s">
        <v>303</v>
      </c>
      <c r="B162" s="36" t="s">
        <v>32</v>
      </c>
      <c r="C162" s="37" t="s">
        <v>304</v>
      </c>
      <c r="D162" s="38">
        <v>115485500</v>
      </c>
      <c r="E162" s="38" t="s">
        <v>45</v>
      </c>
      <c r="F162" s="39">
        <f t="shared" si="2"/>
        <v>115485500</v>
      </c>
    </row>
    <row r="163" spans="1:6" ht="33.75" x14ac:dyDescent="0.2">
      <c r="A163" s="35" t="s">
        <v>305</v>
      </c>
      <c r="B163" s="36" t="s">
        <v>32</v>
      </c>
      <c r="C163" s="37" t="s">
        <v>306</v>
      </c>
      <c r="D163" s="38">
        <v>115485500</v>
      </c>
      <c r="E163" s="38" t="s">
        <v>45</v>
      </c>
      <c r="F163" s="39">
        <f t="shared" si="2"/>
        <v>115485500</v>
      </c>
    </row>
    <row r="164" spans="1:6" ht="56.25" x14ac:dyDescent="0.2">
      <c r="A164" s="35" t="s">
        <v>307</v>
      </c>
      <c r="B164" s="36" t="s">
        <v>32</v>
      </c>
      <c r="C164" s="37" t="s">
        <v>308</v>
      </c>
      <c r="D164" s="38">
        <v>5099400</v>
      </c>
      <c r="E164" s="38">
        <v>484164.58</v>
      </c>
      <c r="F164" s="39">
        <f t="shared" si="2"/>
        <v>4615235.42</v>
      </c>
    </row>
    <row r="165" spans="1:6" ht="56.25" x14ac:dyDescent="0.2">
      <c r="A165" s="35" t="s">
        <v>309</v>
      </c>
      <c r="B165" s="36" t="s">
        <v>32</v>
      </c>
      <c r="C165" s="37" t="s">
        <v>310</v>
      </c>
      <c r="D165" s="38">
        <v>5099400</v>
      </c>
      <c r="E165" s="38">
        <v>484164.58</v>
      </c>
      <c r="F165" s="39">
        <f t="shared" si="2"/>
        <v>4615235.42</v>
      </c>
    </row>
    <row r="166" spans="1:6" ht="45" x14ac:dyDescent="0.2">
      <c r="A166" s="35" t="s">
        <v>311</v>
      </c>
      <c r="B166" s="36" t="s">
        <v>32</v>
      </c>
      <c r="C166" s="37" t="s">
        <v>312</v>
      </c>
      <c r="D166" s="38">
        <v>34298900</v>
      </c>
      <c r="E166" s="38">
        <v>10632666.67</v>
      </c>
      <c r="F166" s="39">
        <f t="shared" si="2"/>
        <v>23666233.329999998</v>
      </c>
    </row>
    <row r="167" spans="1:6" ht="56.25" x14ac:dyDescent="0.2">
      <c r="A167" s="35" t="s">
        <v>313</v>
      </c>
      <c r="B167" s="36" t="s">
        <v>32</v>
      </c>
      <c r="C167" s="37" t="s">
        <v>314</v>
      </c>
      <c r="D167" s="38">
        <v>34298900</v>
      </c>
      <c r="E167" s="38">
        <v>10632666.67</v>
      </c>
      <c r="F167" s="39">
        <f t="shared" si="2"/>
        <v>23666233.329999998</v>
      </c>
    </row>
    <row r="168" spans="1:6" ht="22.5" x14ac:dyDescent="0.2">
      <c r="A168" s="35" t="s">
        <v>315</v>
      </c>
      <c r="B168" s="36" t="s">
        <v>32</v>
      </c>
      <c r="C168" s="37" t="s">
        <v>316</v>
      </c>
      <c r="D168" s="38">
        <v>2857300</v>
      </c>
      <c r="E168" s="38" t="s">
        <v>45</v>
      </c>
      <c r="F168" s="39">
        <f t="shared" si="2"/>
        <v>2857300</v>
      </c>
    </row>
    <row r="169" spans="1:6" ht="33.75" x14ac:dyDescent="0.2">
      <c r="A169" s="35" t="s">
        <v>317</v>
      </c>
      <c r="B169" s="36" t="s">
        <v>32</v>
      </c>
      <c r="C169" s="37" t="s">
        <v>318</v>
      </c>
      <c r="D169" s="38">
        <v>2857300</v>
      </c>
      <c r="E169" s="38" t="s">
        <v>45</v>
      </c>
      <c r="F169" s="39">
        <f t="shared" si="2"/>
        <v>2857300</v>
      </c>
    </row>
    <row r="170" spans="1:6" ht="22.5" x14ac:dyDescent="0.2">
      <c r="A170" s="35" t="s">
        <v>319</v>
      </c>
      <c r="B170" s="36" t="s">
        <v>32</v>
      </c>
      <c r="C170" s="37" t="s">
        <v>320</v>
      </c>
      <c r="D170" s="38">
        <v>1130100</v>
      </c>
      <c r="E170" s="38" t="s">
        <v>45</v>
      </c>
      <c r="F170" s="39">
        <f t="shared" si="2"/>
        <v>1130100</v>
      </c>
    </row>
    <row r="171" spans="1:6" ht="22.5" x14ac:dyDescent="0.2">
      <c r="A171" s="35" t="s">
        <v>321</v>
      </c>
      <c r="B171" s="36" t="s">
        <v>32</v>
      </c>
      <c r="C171" s="37" t="s">
        <v>322</v>
      </c>
      <c r="D171" s="38">
        <v>1130100</v>
      </c>
      <c r="E171" s="38" t="s">
        <v>45</v>
      </c>
      <c r="F171" s="39">
        <f t="shared" si="2"/>
        <v>1130100</v>
      </c>
    </row>
    <row r="172" spans="1:6" x14ac:dyDescent="0.2">
      <c r="A172" s="35" t="s">
        <v>323</v>
      </c>
      <c r="B172" s="36" t="s">
        <v>32</v>
      </c>
      <c r="C172" s="37" t="s">
        <v>324</v>
      </c>
      <c r="D172" s="38">
        <v>359500</v>
      </c>
      <c r="E172" s="38" t="s">
        <v>45</v>
      </c>
      <c r="F172" s="39">
        <f t="shared" si="2"/>
        <v>359500</v>
      </c>
    </row>
    <row r="173" spans="1:6" ht="22.5" x14ac:dyDescent="0.2">
      <c r="A173" s="35" t="s">
        <v>325</v>
      </c>
      <c r="B173" s="36" t="s">
        <v>32</v>
      </c>
      <c r="C173" s="37" t="s">
        <v>326</v>
      </c>
      <c r="D173" s="38">
        <v>359500</v>
      </c>
      <c r="E173" s="38" t="s">
        <v>45</v>
      </c>
      <c r="F173" s="39">
        <f t="shared" si="2"/>
        <v>359500</v>
      </c>
    </row>
    <row r="174" spans="1:6" ht="22.5" x14ac:dyDescent="0.2">
      <c r="A174" s="35" t="s">
        <v>327</v>
      </c>
      <c r="B174" s="36" t="s">
        <v>32</v>
      </c>
      <c r="C174" s="37" t="s">
        <v>328</v>
      </c>
      <c r="D174" s="38">
        <v>3461200</v>
      </c>
      <c r="E174" s="38" t="s">
        <v>45</v>
      </c>
      <c r="F174" s="39">
        <f t="shared" si="2"/>
        <v>3461200</v>
      </c>
    </row>
    <row r="175" spans="1:6" ht="33.75" x14ac:dyDescent="0.2">
      <c r="A175" s="35" t="s">
        <v>329</v>
      </c>
      <c r="B175" s="36" t="s">
        <v>32</v>
      </c>
      <c r="C175" s="37" t="s">
        <v>330</v>
      </c>
      <c r="D175" s="38">
        <v>3461200</v>
      </c>
      <c r="E175" s="38" t="s">
        <v>45</v>
      </c>
      <c r="F175" s="39">
        <f t="shared" si="2"/>
        <v>3461200</v>
      </c>
    </row>
    <row r="176" spans="1:6" ht="56.25" x14ac:dyDescent="0.2">
      <c r="A176" s="35" t="s">
        <v>331</v>
      </c>
      <c r="B176" s="36" t="s">
        <v>32</v>
      </c>
      <c r="C176" s="37" t="s">
        <v>332</v>
      </c>
      <c r="D176" s="38">
        <v>131290100</v>
      </c>
      <c r="E176" s="38" t="s">
        <v>45</v>
      </c>
      <c r="F176" s="39">
        <f t="shared" si="2"/>
        <v>131290100</v>
      </c>
    </row>
    <row r="177" spans="1:6" ht="67.5" x14ac:dyDescent="0.2">
      <c r="A177" s="35" t="s">
        <v>333</v>
      </c>
      <c r="B177" s="36" t="s">
        <v>32</v>
      </c>
      <c r="C177" s="37" t="s">
        <v>334</v>
      </c>
      <c r="D177" s="38">
        <v>131290100</v>
      </c>
      <c r="E177" s="38" t="s">
        <v>45</v>
      </c>
      <c r="F177" s="39">
        <f t="shared" si="2"/>
        <v>131290100</v>
      </c>
    </row>
    <row r="178" spans="1:6" x14ac:dyDescent="0.2">
      <c r="A178" s="35" t="s">
        <v>335</v>
      </c>
      <c r="B178" s="36" t="s">
        <v>32</v>
      </c>
      <c r="C178" s="37" t="s">
        <v>336</v>
      </c>
      <c r="D178" s="38">
        <v>199328900</v>
      </c>
      <c r="E178" s="38" t="s">
        <v>45</v>
      </c>
      <c r="F178" s="39">
        <f t="shared" si="2"/>
        <v>199328900</v>
      </c>
    </row>
    <row r="179" spans="1:6" x14ac:dyDescent="0.2">
      <c r="A179" s="35" t="s">
        <v>337</v>
      </c>
      <c r="B179" s="36" t="s">
        <v>32</v>
      </c>
      <c r="C179" s="37" t="s">
        <v>338</v>
      </c>
      <c r="D179" s="38">
        <v>199328900</v>
      </c>
      <c r="E179" s="38" t="s">
        <v>45</v>
      </c>
      <c r="F179" s="39">
        <f t="shared" si="2"/>
        <v>199328900</v>
      </c>
    </row>
    <row r="180" spans="1:6" x14ac:dyDescent="0.2">
      <c r="A180" s="35" t="s">
        <v>337</v>
      </c>
      <c r="B180" s="36" t="s">
        <v>32</v>
      </c>
      <c r="C180" s="37" t="s">
        <v>339</v>
      </c>
      <c r="D180" s="38">
        <v>23461000</v>
      </c>
      <c r="E180" s="38" t="s">
        <v>45</v>
      </c>
      <c r="F180" s="39">
        <f t="shared" si="2"/>
        <v>23461000</v>
      </c>
    </row>
    <row r="181" spans="1:6" x14ac:dyDescent="0.2">
      <c r="A181" s="35" t="s">
        <v>337</v>
      </c>
      <c r="B181" s="36" t="s">
        <v>32</v>
      </c>
      <c r="C181" s="37" t="s">
        <v>340</v>
      </c>
      <c r="D181" s="38">
        <v>161999600</v>
      </c>
      <c r="E181" s="38" t="s">
        <v>45</v>
      </c>
      <c r="F181" s="39">
        <f t="shared" si="2"/>
        <v>161999600</v>
      </c>
    </row>
    <row r="182" spans="1:6" x14ac:dyDescent="0.2">
      <c r="A182" s="35" t="s">
        <v>337</v>
      </c>
      <c r="B182" s="36" t="s">
        <v>32</v>
      </c>
      <c r="C182" s="37" t="s">
        <v>341</v>
      </c>
      <c r="D182" s="38">
        <v>464300</v>
      </c>
      <c r="E182" s="38" t="s">
        <v>45</v>
      </c>
      <c r="F182" s="39">
        <f t="shared" si="2"/>
        <v>464300</v>
      </c>
    </row>
    <row r="183" spans="1:6" x14ac:dyDescent="0.2">
      <c r="A183" s="35" t="s">
        <v>337</v>
      </c>
      <c r="B183" s="36" t="s">
        <v>32</v>
      </c>
      <c r="C183" s="37" t="s">
        <v>342</v>
      </c>
      <c r="D183" s="38">
        <v>13404000</v>
      </c>
      <c r="E183" s="38" t="s">
        <v>45</v>
      </c>
      <c r="F183" s="39">
        <f t="shared" si="2"/>
        <v>13404000</v>
      </c>
    </row>
    <row r="184" spans="1:6" ht="22.5" x14ac:dyDescent="0.2">
      <c r="A184" s="35" t="s">
        <v>343</v>
      </c>
      <c r="B184" s="36" t="s">
        <v>32</v>
      </c>
      <c r="C184" s="37" t="s">
        <v>344</v>
      </c>
      <c r="D184" s="38">
        <v>1395372400</v>
      </c>
      <c r="E184" s="38">
        <v>290764114.99000001</v>
      </c>
      <c r="F184" s="39">
        <f t="shared" si="2"/>
        <v>1104608285.01</v>
      </c>
    </row>
    <row r="185" spans="1:6" ht="45" x14ac:dyDescent="0.2">
      <c r="A185" s="35" t="s">
        <v>345</v>
      </c>
      <c r="B185" s="36" t="s">
        <v>32</v>
      </c>
      <c r="C185" s="37" t="s">
        <v>346</v>
      </c>
      <c r="D185" s="38">
        <v>589300</v>
      </c>
      <c r="E185" s="38">
        <v>80000</v>
      </c>
      <c r="F185" s="39">
        <f t="shared" si="2"/>
        <v>509300</v>
      </c>
    </row>
    <row r="186" spans="1:6" ht="45" x14ac:dyDescent="0.2">
      <c r="A186" s="35" t="s">
        <v>347</v>
      </c>
      <c r="B186" s="36" t="s">
        <v>32</v>
      </c>
      <c r="C186" s="37" t="s">
        <v>348</v>
      </c>
      <c r="D186" s="38">
        <v>589300</v>
      </c>
      <c r="E186" s="38">
        <v>80000</v>
      </c>
      <c r="F186" s="39">
        <f t="shared" si="2"/>
        <v>509300</v>
      </c>
    </row>
    <row r="187" spans="1:6" ht="33.75" x14ac:dyDescent="0.2">
      <c r="A187" s="35" t="s">
        <v>349</v>
      </c>
      <c r="B187" s="36" t="s">
        <v>32</v>
      </c>
      <c r="C187" s="37" t="s">
        <v>350</v>
      </c>
      <c r="D187" s="38">
        <v>8327500</v>
      </c>
      <c r="E187" s="38">
        <v>1558597.91</v>
      </c>
      <c r="F187" s="39">
        <f t="shared" si="2"/>
        <v>6768902.0899999999</v>
      </c>
    </row>
    <row r="188" spans="1:6" ht="33.75" x14ac:dyDescent="0.2">
      <c r="A188" s="35" t="s">
        <v>351</v>
      </c>
      <c r="B188" s="36" t="s">
        <v>32</v>
      </c>
      <c r="C188" s="37" t="s">
        <v>352</v>
      </c>
      <c r="D188" s="38">
        <v>8327500</v>
      </c>
      <c r="E188" s="38">
        <v>1558597.91</v>
      </c>
      <c r="F188" s="39">
        <f t="shared" si="2"/>
        <v>6768902.0899999999</v>
      </c>
    </row>
    <row r="189" spans="1:6" ht="33.75" x14ac:dyDescent="0.2">
      <c r="A189" s="35" t="s">
        <v>353</v>
      </c>
      <c r="B189" s="36" t="s">
        <v>32</v>
      </c>
      <c r="C189" s="37" t="s">
        <v>354</v>
      </c>
      <c r="D189" s="38">
        <v>399576100</v>
      </c>
      <c r="E189" s="38">
        <v>53967391.109999999</v>
      </c>
      <c r="F189" s="39">
        <f t="shared" si="2"/>
        <v>345608708.88999999</v>
      </c>
    </row>
    <row r="190" spans="1:6" ht="33.75" x14ac:dyDescent="0.2">
      <c r="A190" s="35" t="s">
        <v>355</v>
      </c>
      <c r="B190" s="36" t="s">
        <v>32</v>
      </c>
      <c r="C190" s="37" t="s">
        <v>356</v>
      </c>
      <c r="D190" s="38">
        <v>399576100</v>
      </c>
      <c r="E190" s="38">
        <v>53967391.109999999</v>
      </c>
      <c r="F190" s="39">
        <f t="shared" si="2"/>
        <v>345608708.88999999</v>
      </c>
    </row>
    <row r="191" spans="1:6" ht="33.75" x14ac:dyDescent="0.2">
      <c r="A191" s="35" t="s">
        <v>355</v>
      </c>
      <c r="B191" s="36" t="s">
        <v>32</v>
      </c>
      <c r="C191" s="37" t="s">
        <v>357</v>
      </c>
      <c r="D191" s="38">
        <v>47921600</v>
      </c>
      <c r="E191" s="38">
        <v>352698.36</v>
      </c>
      <c r="F191" s="39">
        <f t="shared" si="2"/>
        <v>47568901.640000001</v>
      </c>
    </row>
    <row r="192" spans="1:6" ht="33.75" x14ac:dyDescent="0.2">
      <c r="A192" s="35" t="s">
        <v>355</v>
      </c>
      <c r="B192" s="36" t="s">
        <v>32</v>
      </c>
      <c r="C192" s="37" t="s">
        <v>358</v>
      </c>
      <c r="D192" s="38">
        <v>56318600</v>
      </c>
      <c r="E192" s="38">
        <v>5060000</v>
      </c>
      <c r="F192" s="39">
        <f t="shared" si="2"/>
        <v>51258600</v>
      </c>
    </row>
    <row r="193" spans="1:6" ht="33.75" x14ac:dyDescent="0.2">
      <c r="A193" s="35" t="s">
        <v>355</v>
      </c>
      <c r="B193" s="36" t="s">
        <v>32</v>
      </c>
      <c r="C193" s="37" t="s">
        <v>359</v>
      </c>
      <c r="D193" s="38">
        <v>291031000</v>
      </c>
      <c r="E193" s="38">
        <v>48023586.350000001</v>
      </c>
      <c r="F193" s="39">
        <f t="shared" si="2"/>
        <v>243007413.65000001</v>
      </c>
    </row>
    <row r="194" spans="1:6" ht="33.75" x14ac:dyDescent="0.2">
      <c r="A194" s="35" t="s">
        <v>355</v>
      </c>
      <c r="B194" s="36" t="s">
        <v>32</v>
      </c>
      <c r="C194" s="37" t="s">
        <v>360</v>
      </c>
      <c r="D194" s="38">
        <v>4304900</v>
      </c>
      <c r="E194" s="38">
        <v>531106.4</v>
      </c>
      <c r="F194" s="39">
        <f t="shared" si="2"/>
        <v>3773793.6</v>
      </c>
    </row>
    <row r="195" spans="1:6" ht="56.25" x14ac:dyDescent="0.2">
      <c r="A195" s="35" t="s">
        <v>361</v>
      </c>
      <c r="B195" s="36" t="s">
        <v>32</v>
      </c>
      <c r="C195" s="37" t="s">
        <v>362</v>
      </c>
      <c r="D195" s="38">
        <v>51968900</v>
      </c>
      <c r="E195" s="38">
        <v>8610138</v>
      </c>
      <c r="F195" s="39">
        <f t="shared" si="2"/>
        <v>43358762</v>
      </c>
    </row>
    <row r="196" spans="1:6" ht="56.25" x14ac:dyDescent="0.2">
      <c r="A196" s="35" t="s">
        <v>363</v>
      </c>
      <c r="B196" s="36" t="s">
        <v>32</v>
      </c>
      <c r="C196" s="37" t="s">
        <v>364</v>
      </c>
      <c r="D196" s="38">
        <v>51968900</v>
      </c>
      <c r="E196" s="38">
        <v>8610138</v>
      </c>
      <c r="F196" s="39">
        <f t="shared" si="2"/>
        <v>43358762</v>
      </c>
    </row>
    <row r="197" spans="1:6" ht="45" x14ac:dyDescent="0.2">
      <c r="A197" s="35" t="s">
        <v>365</v>
      </c>
      <c r="B197" s="36" t="s">
        <v>32</v>
      </c>
      <c r="C197" s="37" t="s">
        <v>366</v>
      </c>
      <c r="D197" s="38">
        <v>3700</v>
      </c>
      <c r="E197" s="38" t="s">
        <v>45</v>
      </c>
      <c r="F197" s="39">
        <f t="shared" si="2"/>
        <v>3700</v>
      </c>
    </row>
    <row r="198" spans="1:6" ht="56.25" x14ac:dyDescent="0.2">
      <c r="A198" s="35" t="s">
        <v>367</v>
      </c>
      <c r="B198" s="36" t="s">
        <v>32</v>
      </c>
      <c r="C198" s="37" t="s">
        <v>368</v>
      </c>
      <c r="D198" s="38">
        <v>3700</v>
      </c>
      <c r="E198" s="38" t="s">
        <v>45</v>
      </c>
      <c r="F198" s="39">
        <f t="shared" si="2"/>
        <v>3700</v>
      </c>
    </row>
    <row r="199" spans="1:6" ht="45" x14ac:dyDescent="0.2">
      <c r="A199" s="35" t="s">
        <v>369</v>
      </c>
      <c r="B199" s="36" t="s">
        <v>32</v>
      </c>
      <c r="C199" s="37" t="s">
        <v>370</v>
      </c>
      <c r="D199" s="38">
        <v>1470700</v>
      </c>
      <c r="E199" s="38">
        <v>1187107.3700000001</v>
      </c>
      <c r="F199" s="39">
        <f t="shared" si="2"/>
        <v>283592.62999999989</v>
      </c>
    </row>
    <row r="200" spans="1:6" ht="56.25" x14ac:dyDescent="0.2">
      <c r="A200" s="35" t="s">
        <v>371</v>
      </c>
      <c r="B200" s="36" t="s">
        <v>32</v>
      </c>
      <c r="C200" s="37" t="s">
        <v>372</v>
      </c>
      <c r="D200" s="38">
        <v>1470700</v>
      </c>
      <c r="E200" s="38">
        <v>1187107.3700000001</v>
      </c>
      <c r="F200" s="39">
        <f t="shared" si="2"/>
        <v>283592.62999999989</v>
      </c>
    </row>
    <row r="201" spans="1:6" ht="22.5" x14ac:dyDescent="0.2">
      <c r="A201" s="35" t="s">
        <v>373</v>
      </c>
      <c r="B201" s="36" t="s">
        <v>32</v>
      </c>
      <c r="C201" s="37" t="s">
        <v>374</v>
      </c>
      <c r="D201" s="38">
        <v>32934100</v>
      </c>
      <c r="E201" s="38">
        <v>6656572.3399999999</v>
      </c>
      <c r="F201" s="39">
        <f t="shared" si="2"/>
        <v>26277527.66</v>
      </c>
    </row>
    <row r="202" spans="1:6" ht="33.75" x14ac:dyDescent="0.2">
      <c r="A202" s="35" t="s">
        <v>375</v>
      </c>
      <c r="B202" s="36" t="s">
        <v>32</v>
      </c>
      <c r="C202" s="37" t="s">
        <v>376</v>
      </c>
      <c r="D202" s="38">
        <v>32934100</v>
      </c>
      <c r="E202" s="38">
        <v>6656572.3399999999</v>
      </c>
      <c r="F202" s="39">
        <f t="shared" si="2"/>
        <v>26277527.66</v>
      </c>
    </row>
    <row r="203" spans="1:6" ht="33.75" x14ac:dyDescent="0.2">
      <c r="A203" s="35" t="s">
        <v>377</v>
      </c>
      <c r="B203" s="36" t="s">
        <v>32</v>
      </c>
      <c r="C203" s="37" t="s">
        <v>378</v>
      </c>
      <c r="D203" s="38">
        <v>97405400</v>
      </c>
      <c r="E203" s="38">
        <v>40086628.390000001</v>
      </c>
      <c r="F203" s="39">
        <f t="shared" si="2"/>
        <v>57318771.609999999</v>
      </c>
    </row>
    <row r="204" spans="1:6" ht="33.75" x14ac:dyDescent="0.2">
      <c r="A204" s="35" t="s">
        <v>379</v>
      </c>
      <c r="B204" s="36" t="s">
        <v>32</v>
      </c>
      <c r="C204" s="37" t="s">
        <v>380</v>
      </c>
      <c r="D204" s="38">
        <v>97405400</v>
      </c>
      <c r="E204" s="38">
        <v>40086628.390000001</v>
      </c>
      <c r="F204" s="39">
        <f t="shared" si="2"/>
        <v>57318771.609999999</v>
      </c>
    </row>
    <row r="205" spans="1:6" ht="33.75" x14ac:dyDescent="0.2">
      <c r="A205" s="35" t="s">
        <v>381</v>
      </c>
      <c r="B205" s="36" t="s">
        <v>32</v>
      </c>
      <c r="C205" s="37" t="s">
        <v>382</v>
      </c>
      <c r="D205" s="38">
        <v>2306100</v>
      </c>
      <c r="E205" s="38" t="s">
        <v>45</v>
      </c>
      <c r="F205" s="39">
        <f t="shared" si="2"/>
        <v>2306100</v>
      </c>
    </row>
    <row r="206" spans="1:6" ht="45" x14ac:dyDescent="0.2">
      <c r="A206" s="35" t="s">
        <v>383</v>
      </c>
      <c r="B206" s="36" t="s">
        <v>32</v>
      </c>
      <c r="C206" s="37" t="s">
        <v>384</v>
      </c>
      <c r="D206" s="38">
        <v>2306100</v>
      </c>
      <c r="E206" s="38" t="s">
        <v>45</v>
      </c>
      <c r="F206" s="39">
        <f t="shared" si="2"/>
        <v>2306100</v>
      </c>
    </row>
    <row r="207" spans="1:6" ht="22.5" x14ac:dyDescent="0.2">
      <c r="A207" s="35" t="s">
        <v>385</v>
      </c>
      <c r="B207" s="36" t="s">
        <v>32</v>
      </c>
      <c r="C207" s="37" t="s">
        <v>386</v>
      </c>
      <c r="D207" s="38">
        <v>3141900</v>
      </c>
      <c r="E207" s="38">
        <v>453585.01</v>
      </c>
      <c r="F207" s="39">
        <f t="shared" si="2"/>
        <v>2688314.99</v>
      </c>
    </row>
    <row r="208" spans="1:6" ht="33.75" x14ac:dyDescent="0.2">
      <c r="A208" s="35" t="s">
        <v>387</v>
      </c>
      <c r="B208" s="36" t="s">
        <v>32</v>
      </c>
      <c r="C208" s="37" t="s">
        <v>388</v>
      </c>
      <c r="D208" s="38">
        <v>3141900</v>
      </c>
      <c r="E208" s="38">
        <v>453585.01</v>
      </c>
      <c r="F208" s="39">
        <f t="shared" si="2"/>
        <v>2688314.99</v>
      </c>
    </row>
    <row r="209" spans="1:6" x14ac:dyDescent="0.2">
      <c r="A209" s="35" t="s">
        <v>389</v>
      </c>
      <c r="B209" s="36" t="s">
        <v>32</v>
      </c>
      <c r="C209" s="37" t="s">
        <v>390</v>
      </c>
      <c r="D209" s="38">
        <v>797648700</v>
      </c>
      <c r="E209" s="38">
        <v>178164094.86000001</v>
      </c>
      <c r="F209" s="39">
        <f t="shared" si="2"/>
        <v>619484605.13999999</v>
      </c>
    </row>
    <row r="210" spans="1:6" x14ac:dyDescent="0.2">
      <c r="A210" s="35" t="s">
        <v>391</v>
      </c>
      <c r="B210" s="36" t="s">
        <v>32</v>
      </c>
      <c r="C210" s="37" t="s">
        <v>392</v>
      </c>
      <c r="D210" s="38">
        <v>797648700</v>
      </c>
      <c r="E210" s="38">
        <v>178164094.86000001</v>
      </c>
      <c r="F210" s="39">
        <f t="shared" si="2"/>
        <v>619484605.13999999</v>
      </c>
    </row>
    <row r="211" spans="1:6" x14ac:dyDescent="0.2">
      <c r="A211" s="35" t="s">
        <v>393</v>
      </c>
      <c r="B211" s="36" t="s">
        <v>32</v>
      </c>
      <c r="C211" s="37" t="s">
        <v>394</v>
      </c>
      <c r="D211" s="38">
        <v>66112100</v>
      </c>
      <c r="E211" s="38">
        <v>7294932.0099999998</v>
      </c>
      <c r="F211" s="39">
        <f t="shared" si="2"/>
        <v>58817167.990000002</v>
      </c>
    </row>
    <row r="212" spans="1:6" ht="45" x14ac:dyDescent="0.2">
      <c r="A212" s="35" t="s">
        <v>395</v>
      </c>
      <c r="B212" s="36" t="s">
        <v>32</v>
      </c>
      <c r="C212" s="37" t="s">
        <v>396</v>
      </c>
      <c r="D212" s="38">
        <v>6969800</v>
      </c>
      <c r="E212" s="38">
        <v>377467.68</v>
      </c>
      <c r="F212" s="39">
        <f t="shared" si="2"/>
        <v>6592332.3200000003</v>
      </c>
    </row>
    <row r="213" spans="1:6" ht="56.25" x14ac:dyDescent="0.2">
      <c r="A213" s="35" t="s">
        <v>397</v>
      </c>
      <c r="B213" s="36" t="s">
        <v>32</v>
      </c>
      <c r="C213" s="37" t="s">
        <v>398</v>
      </c>
      <c r="D213" s="38">
        <v>6969800</v>
      </c>
      <c r="E213" s="38">
        <v>377467.68</v>
      </c>
      <c r="F213" s="39">
        <f t="shared" ref="F213:F276" si="3">IF(OR(D213="-",IF(E213="-",0,E213)&gt;=IF(D213="-",0,D213)),"-",IF(D213="-",0,D213)-IF(E213="-",0,E213))</f>
        <v>6592332.3200000003</v>
      </c>
    </row>
    <row r="214" spans="1:6" ht="56.25" x14ac:dyDescent="0.2">
      <c r="A214" s="35" t="s">
        <v>397</v>
      </c>
      <c r="B214" s="36" t="s">
        <v>32</v>
      </c>
      <c r="C214" s="37" t="s">
        <v>399</v>
      </c>
      <c r="D214" s="38">
        <v>1042400</v>
      </c>
      <c r="E214" s="38">
        <v>9600</v>
      </c>
      <c r="F214" s="39">
        <f t="shared" si="3"/>
        <v>1032800</v>
      </c>
    </row>
    <row r="215" spans="1:6" ht="56.25" x14ac:dyDescent="0.2">
      <c r="A215" s="35" t="s">
        <v>397</v>
      </c>
      <c r="B215" s="36" t="s">
        <v>32</v>
      </c>
      <c r="C215" s="37" t="s">
        <v>400</v>
      </c>
      <c r="D215" s="38">
        <v>2185700</v>
      </c>
      <c r="E215" s="38">
        <v>216846.88</v>
      </c>
      <c r="F215" s="39">
        <f t="shared" si="3"/>
        <v>1968853.12</v>
      </c>
    </row>
    <row r="216" spans="1:6" ht="56.25" x14ac:dyDescent="0.2">
      <c r="A216" s="35" t="s">
        <v>397</v>
      </c>
      <c r="B216" s="36" t="s">
        <v>32</v>
      </c>
      <c r="C216" s="37" t="s">
        <v>401</v>
      </c>
      <c r="D216" s="38">
        <v>1877900</v>
      </c>
      <c r="E216" s="38">
        <v>151020.79999999999</v>
      </c>
      <c r="F216" s="39">
        <f t="shared" si="3"/>
        <v>1726879.2</v>
      </c>
    </row>
    <row r="217" spans="1:6" ht="56.25" x14ac:dyDescent="0.2">
      <c r="A217" s="35" t="s">
        <v>397</v>
      </c>
      <c r="B217" s="36" t="s">
        <v>32</v>
      </c>
      <c r="C217" s="37" t="s">
        <v>402</v>
      </c>
      <c r="D217" s="38">
        <v>1863800</v>
      </c>
      <c r="E217" s="38" t="s">
        <v>45</v>
      </c>
      <c r="F217" s="39">
        <f t="shared" si="3"/>
        <v>1863800</v>
      </c>
    </row>
    <row r="218" spans="1:6" ht="45" x14ac:dyDescent="0.2">
      <c r="A218" s="35" t="s">
        <v>403</v>
      </c>
      <c r="B218" s="36" t="s">
        <v>32</v>
      </c>
      <c r="C218" s="37" t="s">
        <v>404</v>
      </c>
      <c r="D218" s="38">
        <v>6300200</v>
      </c>
      <c r="E218" s="38" t="s">
        <v>45</v>
      </c>
      <c r="F218" s="39">
        <f t="shared" si="3"/>
        <v>6300200</v>
      </c>
    </row>
    <row r="219" spans="1:6" ht="45" x14ac:dyDescent="0.2">
      <c r="A219" s="35" t="s">
        <v>405</v>
      </c>
      <c r="B219" s="36" t="s">
        <v>32</v>
      </c>
      <c r="C219" s="37" t="s">
        <v>406</v>
      </c>
      <c r="D219" s="38">
        <v>6300200</v>
      </c>
      <c r="E219" s="38" t="s">
        <v>45</v>
      </c>
      <c r="F219" s="39">
        <f t="shared" si="3"/>
        <v>6300200</v>
      </c>
    </row>
    <row r="220" spans="1:6" ht="101.25" x14ac:dyDescent="0.2">
      <c r="A220" s="40" t="s">
        <v>407</v>
      </c>
      <c r="B220" s="36" t="s">
        <v>32</v>
      </c>
      <c r="C220" s="37" t="s">
        <v>408</v>
      </c>
      <c r="D220" s="38">
        <v>32888500</v>
      </c>
      <c r="E220" s="38">
        <v>5429340</v>
      </c>
      <c r="F220" s="39">
        <f t="shared" si="3"/>
        <v>27459160</v>
      </c>
    </row>
    <row r="221" spans="1:6" ht="101.25" x14ac:dyDescent="0.2">
      <c r="A221" s="40" t="s">
        <v>409</v>
      </c>
      <c r="B221" s="36" t="s">
        <v>32</v>
      </c>
      <c r="C221" s="37" t="s">
        <v>410</v>
      </c>
      <c r="D221" s="38">
        <v>32888500</v>
      </c>
      <c r="E221" s="38">
        <v>5429340</v>
      </c>
      <c r="F221" s="39">
        <f t="shared" si="3"/>
        <v>27459160</v>
      </c>
    </row>
    <row r="222" spans="1:6" ht="22.5" x14ac:dyDescent="0.2">
      <c r="A222" s="35" t="s">
        <v>411</v>
      </c>
      <c r="B222" s="36" t="s">
        <v>32</v>
      </c>
      <c r="C222" s="37" t="s">
        <v>412</v>
      </c>
      <c r="D222" s="38">
        <v>19953600</v>
      </c>
      <c r="E222" s="38">
        <v>1488124.33</v>
      </c>
      <c r="F222" s="39">
        <f t="shared" si="3"/>
        <v>18465475.670000002</v>
      </c>
    </row>
    <row r="223" spans="1:6" ht="22.5" x14ac:dyDescent="0.2">
      <c r="A223" s="35" t="s">
        <v>413</v>
      </c>
      <c r="B223" s="36" t="s">
        <v>32</v>
      </c>
      <c r="C223" s="37" t="s">
        <v>414</v>
      </c>
      <c r="D223" s="38">
        <v>19953600</v>
      </c>
      <c r="E223" s="38">
        <v>1488124.33</v>
      </c>
      <c r="F223" s="39">
        <f t="shared" si="3"/>
        <v>18465475.670000002</v>
      </c>
    </row>
    <row r="224" spans="1:6" ht="33.75" x14ac:dyDescent="0.2">
      <c r="A224" s="35" t="s">
        <v>415</v>
      </c>
      <c r="B224" s="36" t="s">
        <v>32</v>
      </c>
      <c r="C224" s="37" t="s">
        <v>416</v>
      </c>
      <c r="D224" s="38" t="s">
        <v>45</v>
      </c>
      <c r="E224" s="38">
        <v>-5774513.4500000002</v>
      </c>
      <c r="F224" s="39" t="str">
        <f t="shared" si="3"/>
        <v>-</v>
      </c>
    </row>
    <row r="225" spans="1:6" ht="45" x14ac:dyDescent="0.2">
      <c r="A225" s="35" t="s">
        <v>417</v>
      </c>
      <c r="B225" s="36" t="s">
        <v>32</v>
      </c>
      <c r="C225" s="37" t="s">
        <v>418</v>
      </c>
      <c r="D225" s="38" t="s">
        <v>45</v>
      </c>
      <c r="E225" s="38">
        <v>-5774513.4500000002</v>
      </c>
      <c r="F225" s="39" t="str">
        <f t="shared" si="3"/>
        <v>-</v>
      </c>
    </row>
    <row r="226" spans="1:6" ht="56.25" x14ac:dyDescent="0.2">
      <c r="A226" s="35" t="s">
        <v>419</v>
      </c>
      <c r="B226" s="36" t="s">
        <v>32</v>
      </c>
      <c r="C226" s="37" t="s">
        <v>420</v>
      </c>
      <c r="D226" s="38" t="s">
        <v>45</v>
      </c>
      <c r="E226" s="38">
        <v>-0.02</v>
      </c>
      <c r="F226" s="39" t="str">
        <f t="shared" si="3"/>
        <v>-</v>
      </c>
    </row>
    <row r="227" spans="1:6" ht="33.75" x14ac:dyDescent="0.2">
      <c r="A227" s="35" t="s">
        <v>421</v>
      </c>
      <c r="B227" s="36" t="s">
        <v>32</v>
      </c>
      <c r="C227" s="37" t="s">
        <v>422</v>
      </c>
      <c r="D227" s="38" t="s">
        <v>45</v>
      </c>
      <c r="E227" s="38">
        <v>-1476.39</v>
      </c>
      <c r="F227" s="39" t="str">
        <f t="shared" si="3"/>
        <v>-</v>
      </c>
    </row>
    <row r="228" spans="1:6" ht="56.25" x14ac:dyDescent="0.2">
      <c r="A228" s="35" t="s">
        <v>423</v>
      </c>
      <c r="B228" s="36" t="s">
        <v>32</v>
      </c>
      <c r="C228" s="37" t="s">
        <v>424</v>
      </c>
      <c r="D228" s="38" t="s">
        <v>45</v>
      </c>
      <c r="E228" s="38">
        <v>-12670</v>
      </c>
      <c r="F228" s="39" t="str">
        <f t="shared" si="3"/>
        <v>-</v>
      </c>
    </row>
    <row r="229" spans="1:6" ht="45" x14ac:dyDescent="0.2">
      <c r="A229" s="35" t="s">
        <v>425</v>
      </c>
      <c r="B229" s="36" t="s">
        <v>32</v>
      </c>
      <c r="C229" s="37" t="s">
        <v>426</v>
      </c>
      <c r="D229" s="38" t="s">
        <v>45</v>
      </c>
      <c r="E229" s="38">
        <v>-5760367.04</v>
      </c>
      <c r="F229" s="39" t="str">
        <f t="shared" si="3"/>
        <v>-</v>
      </c>
    </row>
    <row r="230" spans="1:6" ht="45" x14ac:dyDescent="0.2">
      <c r="A230" s="35" t="s">
        <v>425</v>
      </c>
      <c r="B230" s="36" t="s">
        <v>32</v>
      </c>
      <c r="C230" s="37" t="s">
        <v>427</v>
      </c>
      <c r="D230" s="38" t="s">
        <v>45</v>
      </c>
      <c r="E230" s="38">
        <v>-5760367.04</v>
      </c>
      <c r="F230" s="39" t="str">
        <f t="shared" si="3"/>
        <v>-</v>
      </c>
    </row>
    <row r="231" spans="1:6" ht="12.75" customHeight="1" x14ac:dyDescent="0.2">
      <c r="A231" s="41"/>
      <c r="B231" s="42"/>
      <c r="C231" s="42"/>
      <c r="D231" s="43"/>
      <c r="E231" s="43"/>
      <c r="F231" s="43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539"/>
  <sheetViews>
    <sheetView showGridLines="0" tabSelected="1" topLeftCell="A532" workbookViewId="0">
      <selection activeCell="E539" sqref="E539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91" t="s">
        <v>428</v>
      </c>
      <c r="B2" s="91"/>
      <c r="C2" s="91"/>
      <c r="D2" s="91"/>
      <c r="E2" s="1"/>
      <c r="F2" s="14" t="s">
        <v>429</v>
      </c>
    </row>
    <row r="3" spans="1:6" ht="13.5" customHeight="1" x14ac:dyDescent="0.2">
      <c r="A3" s="5"/>
      <c r="B3" s="5"/>
      <c r="C3" s="44"/>
      <c r="D3" s="10"/>
      <c r="E3" s="10"/>
      <c r="F3" s="10"/>
    </row>
    <row r="4" spans="1:6" ht="10.15" customHeight="1" x14ac:dyDescent="0.2">
      <c r="A4" s="110" t="s">
        <v>22</v>
      </c>
      <c r="B4" s="96" t="s">
        <v>23</v>
      </c>
      <c r="C4" s="108" t="s">
        <v>430</v>
      </c>
      <c r="D4" s="99" t="s">
        <v>25</v>
      </c>
      <c r="E4" s="113" t="s">
        <v>26</v>
      </c>
      <c r="F4" s="105" t="s">
        <v>27</v>
      </c>
    </row>
    <row r="5" spans="1:6" ht="5.45" customHeight="1" x14ac:dyDescent="0.2">
      <c r="A5" s="111"/>
      <c r="B5" s="97"/>
      <c r="C5" s="109"/>
      <c r="D5" s="100"/>
      <c r="E5" s="114"/>
      <c r="F5" s="106"/>
    </row>
    <row r="6" spans="1:6" ht="9.6" customHeight="1" x14ac:dyDescent="0.2">
      <c r="A6" s="111"/>
      <c r="B6" s="97"/>
      <c r="C6" s="109"/>
      <c r="D6" s="100"/>
      <c r="E6" s="114"/>
      <c r="F6" s="106"/>
    </row>
    <row r="7" spans="1:6" ht="6" customHeight="1" x14ac:dyDescent="0.2">
      <c r="A7" s="111"/>
      <c r="B7" s="97"/>
      <c r="C7" s="109"/>
      <c r="D7" s="100"/>
      <c r="E7" s="114"/>
      <c r="F7" s="106"/>
    </row>
    <row r="8" spans="1:6" ht="6.6" customHeight="1" x14ac:dyDescent="0.2">
      <c r="A8" s="111"/>
      <c r="B8" s="97"/>
      <c r="C8" s="109"/>
      <c r="D8" s="100"/>
      <c r="E8" s="114"/>
      <c r="F8" s="106"/>
    </row>
    <row r="9" spans="1:6" ht="10.9" customHeight="1" x14ac:dyDescent="0.2">
      <c r="A9" s="111"/>
      <c r="B9" s="97"/>
      <c r="C9" s="109"/>
      <c r="D9" s="100"/>
      <c r="E9" s="114"/>
      <c r="F9" s="106"/>
    </row>
    <row r="10" spans="1:6" ht="4.1500000000000004" hidden="1" customHeight="1" x14ac:dyDescent="0.2">
      <c r="A10" s="111"/>
      <c r="B10" s="97"/>
      <c r="C10" s="45"/>
      <c r="D10" s="100"/>
      <c r="E10" s="46"/>
      <c r="F10" s="47"/>
    </row>
    <row r="11" spans="1:6" ht="13.15" hidden="1" customHeight="1" x14ac:dyDescent="0.2">
      <c r="A11" s="112"/>
      <c r="B11" s="98"/>
      <c r="C11" s="48"/>
      <c r="D11" s="101"/>
      <c r="E11" s="49"/>
      <c r="F11" s="50"/>
    </row>
    <row r="12" spans="1:6" ht="13.5" customHeight="1" x14ac:dyDescent="0.2">
      <c r="A12" s="19">
        <v>1</v>
      </c>
      <c r="B12" s="20">
        <v>2</v>
      </c>
      <c r="C12" s="21">
        <v>3</v>
      </c>
      <c r="D12" s="22" t="s">
        <v>28</v>
      </c>
      <c r="E12" s="51" t="s">
        <v>29</v>
      </c>
      <c r="F12" s="24" t="s">
        <v>30</v>
      </c>
    </row>
    <row r="13" spans="1:6" x14ac:dyDescent="0.2">
      <c r="A13" s="52" t="s">
        <v>431</v>
      </c>
      <c r="B13" s="53" t="s">
        <v>432</v>
      </c>
      <c r="C13" s="54" t="s">
        <v>433</v>
      </c>
      <c r="D13" s="55">
        <v>2747941500</v>
      </c>
      <c r="E13" s="56">
        <v>370642154.16000003</v>
      </c>
      <c r="F13" s="57">
        <f>IF(OR(D13="-",IF(E13="-",0,E13)&gt;=IF(D13="-",0,D13)),"-",IF(D13="-",0,D13)-IF(E13="-",0,E13))</f>
        <v>2377299345.8400002</v>
      </c>
    </row>
    <row r="14" spans="1:6" x14ac:dyDescent="0.2">
      <c r="A14" s="58" t="s">
        <v>34</v>
      </c>
      <c r="B14" s="59"/>
      <c r="C14" s="60"/>
      <c r="D14" s="61"/>
      <c r="E14" s="62"/>
      <c r="F14" s="63"/>
    </row>
    <row r="15" spans="1:6" x14ac:dyDescent="0.2">
      <c r="A15" s="52" t="s">
        <v>434</v>
      </c>
      <c r="B15" s="53" t="s">
        <v>432</v>
      </c>
      <c r="C15" s="54" t="s">
        <v>435</v>
      </c>
      <c r="D15" s="55">
        <v>13787300</v>
      </c>
      <c r="E15" s="56">
        <v>1265930.47</v>
      </c>
      <c r="F15" s="57">
        <f t="shared" ref="F15:F78" si="0">IF(OR(D15="-",IF(E15="-",0,E15)&gt;=IF(D15="-",0,D15)),"-",IF(D15="-",0,D15)-IF(E15="-",0,E15))</f>
        <v>12521369.529999999</v>
      </c>
    </row>
    <row r="16" spans="1:6" x14ac:dyDescent="0.2">
      <c r="A16" s="25" t="s">
        <v>436</v>
      </c>
      <c r="B16" s="64" t="s">
        <v>432</v>
      </c>
      <c r="C16" s="27" t="s">
        <v>437</v>
      </c>
      <c r="D16" s="28">
        <v>13787300</v>
      </c>
      <c r="E16" s="65">
        <v>1265930.47</v>
      </c>
      <c r="F16" s="66">
        <f t="shared" si="0"/>
        <v>12521369.529999999</v>
      </c>
    </row>
    <row r="17" spans="1:6" ht="45" x14ac:dyDescent="0.2">
      <c r="A17" s="52" t="s">
        <v>438</v>
      </c>
      <c r="B17" s="53" t="s">
        <v>432</v>
      </c>
      <c r="C17" s="54" t="s">
        <v>439</v>
      </c>
      <c r="D17" s="55">
        <v>11235700</v>
      </c>
      <c r="E17" s="56">
        <v>629423.47</v>
      </c>
      <c r="F17" s="57">
        <f t="shared" si="0"/>
        <v>10606276.529999999</v>
      </c>
    </row>
    <row r="18" spans="1:6" ht="45" x14ac:dyDescent="0.2">
      <c r="A18" s="25" t="s">
        <v>440</v>
      </c>
      <c r="B18" s="64" t="s">
        <v>432</v>
      </c>
      <c r="C18" s="27" t="s">
        <v>441</v>
      </c>
      <c r="D18" s="28">
        <v>3613670</v>
      </c>
      <c r="E18" s="65">
        <v>308469.71999999997</v>
      </c>
      <c r="F18" s="66">
        <f t="shared" si="0"/>
        <v>3305200.2800000003</v>
      </c>
    </row>
    <row r="19" spans="1:6" ht="22.5" x14ac:dyDescent="0.2">
      <c r="A19" s="25" t="s">
        <v>442</v>
      </c>
      <c r="B19" s="64" t="s">
        <v>432</v>
      </c>
      <c r="C19" s="27" t="s">
        <v>443</v>
      </c>
      <c r="D19" s="28">
        <v>2700364</v>
      </c>
      <c r="E19" s="65">
        <v>258318.95</v>
      </c>
      <c r="F19" s="66">
        <f t="shared" si="0"/>
        <v>2442045.0499999998</v>
      </c>
    </row>
    <row r="20" spans="1:6" ht="33.75" x14ac:dyDescent="0.2">
      <c r="A20" s="25" t="s">
        <v>444</v>
      </c>
      <c r="B20" s="64" t="s">
        <v>432</v>
      </c>
      <c r="C20" s="27" t="s">
        <v>445</v>
      </c>
      <c r="D20" s="28">
        <v>241100</v>
      </c>
      <c r="E20" s="65" t="s">
        <v>45</v>
      </c>
      <c r="F20" s="66">
        <f t="shared" si="0"/>
        <v>241100</v>
      </c>
    </row>
    <row r="21" spans="1:6" ht="33.75" x14ac:dyDescent="0.2">
      <c r="A21" s="25" t="s">
        <v>446</v>
      </c>
      <c r="B21" s="64" t="s">
        <v>432</v>
      </c>
      <c r="C21" s="27" t="s">
        <v>447</v>
      </c>
      <c r="D21" s="28">
        <v>672206</v>
      </c>
      <c r="E21" s="65">
        <v>50150.77</v>
      </c>
      <c r="F21" s="66">
        <f t="shared" si="0"/>
        <v>622055.23</v>
      </c>
    </row>
    <row r="22" spans="1:6" ht="45" x14ac:dyDescent="0.2">
      <c r="A22" s="25" t="s">
        <v>448</v>
      </c>
      <c r="B22" s="64" t="s">
        <v>432</v>
      </c>
      <c r="C22" s="27" t="s">
        <v>449</v>
      </c>
      <c r="D22" s="28">
        <v>2158000</v>
      </c>
      <c r="E22" s="65">
        <v>120839.35</v>
      </c>
      <c r="F22" s="66">
        <f t="shared" si="0"/>
        <v>2037160.65</v>
      </c>
    </row>
    <row r="23" spans="1:6" x14ac:dyDescent="0.2">
      <c r="A23" s="25" t="s">
        <v>450</v>
      </c>
      <c r="B23" s="64" t="s">
        <v>432</v>
      </c>
      <c r="C23" s="27" t="s">
        <v>451</v>
      </c>
      <c r="D23" s="28">
        <v>2158000</v>
      </c>
      <c r="E23" s="65">
        <v>120839.35</v>
      </c>
      <c r="F23" s="66">
        <f t="shared" si="0"/>
        <v>2037160.65</v>
      </c>
    </row>
    <row r="24" spans="1:6" ht="33.75" x14ac:dyDescent="0.2">
      <c r="A24" s="25" t="s">
        <v>452</v>
      </c>
      <c r="B24" s="64" t="s">
        <v>432</v>
      </c>
      <c r="C24" s="27" t="s">
        <v>453</v>
      </c>
      <c r="D24" s="28">
        <v>3377730</v>
      </c>
      <c r="E24" s="65">
        <v>186692.4</v>
      </c>
      <c r="F24" s="66">
        <f t="shared" si="0"/>
        <v>3191037.6</v>
      </c>
    </row>
    <row r="25" spans="1:6" ht="22.5" x14ac:dyDescent="0.2">
      <c r="A25" s="25" t="s">
        <v>442</v>
      </c>
      <c r="B25" s="64" t="s">
        <v>432</v>
      </c>
      <c r="C25" s="27" t="s">
        <v>454</v>
      </c>
      <c r="D25" s="28">
        <v>2401223</v>
      </c>
      <c r="E25" s="65">
        <v>161748.84</v>
      </c>
      <c r="F25" s="66">
        <f t="shared" si="0"/>
        <v>2239474.16</v>
      </c>
    </row>
    <row r="26" spans="1:6" ht="33.75" x14ac:dyDescent="0.2">
      <c r="A26" s="25" t="s">
        <v>444</v>
      </c>
      <c r="B26" s="64" t="s">
        <v>432</v>
      </c>
      <c r="C26" s="27" t="s">
        <v>455</v>
      </c>
      <c r="D26" s="28">
        <v>257300</v>
      </c>
      <c r="E26" s="65" t="s">
        <v>45</v>
      </c>
      <c r="F26" s="66">
        <f t="shared" si="0"/>
        <v>257300</v>
      </c>
    </row>
    <row r="27" spans="1:6" ht="33.75" x14ac:dyDescent="0.2">
      <c r="A27" s="25" t="s">
        <v>446</v>
      </c>
      <c r="B27" s="64" t="s">
        <v>432</v>
      </c>
      <c r="C27" s="27" t="s">
        <v>456</v>
      </c>
      <c r="D27" s="28">
        <v>719207</v>
      </c>
      <c r="E27" s="65">
        <v>24943.56</v>
      </c>
      <c r="F27" s="66">
        <f t="shared" si="0"/>
        <v>694263.44</v>
      </c>
    </row>
    <row r="28" spans="1:6" ht="33.75" x14ac:dyDescent="0.2">
      <c r="A28" s="25" t="s">
        <v>457</v>
      </c>
      <c r="B28" s="64" t="s">
        <v>432</v>
      </c>
      <c r="C28" s="27" t="s">
        <v>458</v>
      </c>
      <c r="D28" s="28">
        <v>2086300</v>
      </c>
      <c r="E28" s="65">
        <v>13422</v>
      </c>
      <c r="F28" s="66">
        <f t="shared" si="0"/>
        <v>2072878</v>
      </c>
    </row>
    <row r="29" spans="1:6" x14ac:dyDescent="0.2">
      <c r="A29" s="25" t="s">
        <v>450</v>
      </c>
      <c r="B29" s="64" t="s">
        <v>432</v>
      </c>
      <c r="C29" s="27" t="s">
        <v>459</v>
      </c>
      <c r="D29" s="28">
        <v>2086300</v>
      </c>
      <c r="E29" s="65">
        <v>13422</v>
      </c>
      <c r="F29" s="66">
        <f t="shared" si="0"/>
        <v>2072878</v>
      </c>
    </row>
    <row r="30" spans="1:6" x14ac:dyDescent="0.2">
      <c r="A30" s="52" t="s">
        <v>460</v>
      </c>
      <c r="B30" s="53" t="s">
        <v>432</v>
      </c>
      <c r="C30" s="54" t="s">
        <v>461</v>
      </c>
      <c r="D30" s="55">
        <v>2551600</v>
      </c>
      <c r="E30" s="56">
        <v>636507</v>
      </c>
      <c r="F30" s="57">
        <f t="shared" si="0"/>
        <v>1915093</v>
      </c>
    </row>
    <row r="31" spans="1:6" ht="33.75" x14ac:dyDescent="0.2">
      <c r="A31" s="25" t="s">
        <v>462</v>
      </c>
      <c r="B31" s="64" t="s">
        <v>432</v>
      </c>
      <c r="C31" s="27" t="s">
        <v>463</v>
      </c>
      <c r="D31" s="28">
        <v>2551600</v>
      </c>
      <c r="E31" s="65">
        <v>636507</v>
      </c>
      <c r="F31" s="66">
        <f t="shared" si="0"/>
        <v>1915093</v>
      </c>
    </row>
    <row r="32" spans="1:6" x14ac:dyDescent="0.2">
      <c r="A32" s="25" t="s">
        <v>464</v>
      </c>
      <c r="B32" s="64" t="s">
        <v>432</v>
      </c>
      <c r="C32" s="27" t="s">
        <v>465</v>
      </c>
      <c r="D32" s="28">
        <v>2551600</v>
      </c>
      <c r="E32" s="65">
        <v>636507</v>
      </c>
      <c r="F32" s="66">
        <f t="shared" si="0"/>
        <v>1915093</v>
      </c>
    </row>
    <row r="33" spans="1:6" ht="22.5" x14ac:dyDescent="0.2">
      <c r="A33" s="52" t="s">
        <v>466</v>
      </c>
      <c r="B33" s="53" t="s">
        <v>432</v>
      </c>
      <c r="C33" s="54" t="s">
        <v>467</v>
      </c>
      <c r="D33" s="55">
        <v>215112200</v>
      </c>
      <c r="E33" s="56">
        <v>18185825.960000001</v>
      </c>
      <c r="F33" s="57">
        <f t="shared" si="0"/>
        <v>196926374.03999999</v>
      </c>
    </row>
    <row r="34" spans="1:6" x14ac:dyDescent="0.2">
      <c r="A34" s="25" t="s">
        <v>436</v>
      </c>
      <c r="B34" s="64" t="s">
        <v>432</v>
      </c>
      <c r="C34" s="27" t="s">
        <v>468</v>
      </c>
      <c r="D34" s="28">
        <v>138588600</v>
      </c>
      <c r="E34" s="65">
        <v>15881964.66</v>
      </c>
      <c r="F34" s="66">
        <f t="shared" si="0"/>
        <v>122706635.34</v>
      </c>
    </row>
    <row r="35" spans="1:6" ht="45" x14ac:dyDescent="0.2">
      <c r="A35" s="52" t="s">
        <v>469</v>
      </c>
      <c r="B35" s="53" t="s">
        <v>432</v>
      </c>
      <c r="C35" s="54" t="s">
        <v>470</v>
      </c>
      <c r="D35" s="55">
        <v>72553800</v>
      </c>
      <c r="E35" s="56">
        <v>6473128.75</v>
      </c>
      <c r="F35" s="57">
        <f t="shared" si="0"/>
        <v>66080671.25</v>
      </c>
    </row>
    <row r="36" spans="1:6" ht="56.25" x14ac:dyDescent="0.2">
      <c r="A36" s="25" t="s">
        <v>471</v>
      </c>
      <c r="B36" s="64" t="s">
        <v>432</v>
      </c>
      <c r="C36" s="27" t="s">
        <v>472</v>
      </c>
      <c r="D36" s="28">
        <v>70061600</v>
      </c>
      <c r="E36" s="65">
        <v>6350259.4800000004</v>
      </c>
      <c r="F36" s="66">
        <f t="shared" si="0"/>
        <v>63711340.519999996</v>
      </c>
    </row>
    <row r="37" spans="1:6" ht="22.5" x14ac:dyDescent="0.2">
      <c r="A37" s="25" t="s">
        <v>442</v>
      </c>
      <c r="B37" s="64" t="s">
        <v>432</v>
      </c>
      <c r="C37" s="27" t="s">
        <v>473</v>
      </c>
      <c r="D37" s="28">
        <v>50280500</v>
      </c>
      <c r="E37" s="65">
        <v>4760640.12</v>
      </c>
      <c r="F37" s="66">
        <f t="shared" si="0"/>
        <v>45519859.880000003</v>
      </c>
    </row>
    <row r="38" spans="1:6" ht="33.75" x14ac:dyDescent="0.2">
      <c r="A38" s="25" t="s">
        <v>444</v>
      </c>
      <c r="B38" s="64" t="s">
        <v>432</v>
      </c>
      <c r="C38" s="27" t="s">
        <v>474</v>
      </c>
      <c r="D38" s="28">
        <v>4652100</v>
      </c>
      <c r="E38" s="65" t="s">
        <v>45</v>
      </c>
      <c r="F38" s="66">
        <f t="shared" si="0"/>
        <v>4652100</v>
      </c>
    </row>
    <row r="39" spans="1:6" ht="33.75" x14ac:dyDescent="0.2">
      <c r="A39" s="25" t="s">
        <v>446</v>
      </c>
      <c r="B39" s="64" t="s">
        <v>432</v>
      </c>
      <c r="C39" s="27" t="s">
        <v>475</v>
      </c>
      <c r="D39" s="28">
        <v>15129000</v>
      </c>
      <c r="E39" s="65">
        <v>1589619.36</v>
      </c>
      <c r="F39" s="66">
        <f t="shared" si="0"/>
        <v>13539380.640000001</v>
      </c>
    </row>
    <row r="40" spans="1:6" ht="56.25" x14ac:dyDescent="0.2">
      <c r="A40" s="25" t="s">
        <v>476</v>
      </c>
      <c r="B40" s="64" t="s">
        <v>432</v>
      </c>
      <c r="C40" s="27" t="s">
        <v>477</v>
      </c>
      <c r="D40" s="28">
        <v>861100</v>
      </c>
      <c r="E40" s="65" t="s">
        <v>45</v>
      </c>
      <c r="F40" s="66">
        <f t="shared" si="0"/>
        <v>861100</v>
      </c>
    </row>
    <row r="41" spans="1:6" x14ac:dyDescent="0.2">
      <c r="A41" s="25" t="s">
        <v>450</v>
      </c>
      <c r="B41" s="64" t="s">
        <v>432</v>
      </c>
      <c r="C41" s="27" t="s">
        <v>478</v>
      </c>
      <c r="D41" s="28">
        <v>861100</v>
      </c>
      <c r="E41" s="65" t="s">
        <v>45</v>
      </c>
      <c r="F41" s="66">
        <f t="shared" si="0"/>
        <v>861100</v>
      </c>
    </row>
    <row r="42" spans="1:6" ht="67.5" x14ac:dyDescent="0.2">
      <c r="A42" s="67" t="s">
        <v>479</v>
      </c>
      <c r="B42" s="64" t="s">
        <v>432</v>
      </c>
      <c r="C42" s="27" t="s">
        <v>480</v>
      </c>
      <c r="D42" s="28">
        <v>265500</v>
      </c>
      <c r="E42" s="65" t="s">
        <v>45</v>
      </c>
      <c r="F42" s="66">
        <f t="shared" si="0"/>
        <v>265500</v>
      </c>
    </row>
    <row r="43" spans="1:6" x14ac:dyDescent="0.2">
      <c r="A43" s="25" t="s">
        <v>393</v>
      </c>
      <c r="B43" s="64" t="s">
        <v>432</v>
      </c>
      <c r="C43" s="27" t="s">
        <v>481</v>
      </c>
      <c r="D43" s="28">
        <v>265500</v>
      </c>
      <c r="E43" s="65" t="s">
        <v>45</v>
      </c>
      <c r="F43" s="66">
        <f t="shared" si="0"/>
        <v>265500</v>
      </c>
    </row>
    <row r="44" spans="1:6" ht="33.75" x14ac:dyDescent="0.2">
      <c r="A44" s="25" t="s">
        <v>482</v>
      </c>
      <c r="B44" s="64" t="s">
        <v>432</v>
      </c>
      <c r="C44" s="27" t="s">
        <v>483</v>
      </c>
      <c r="D44" s="28">
        <v>684800</v>
      </c>
      <c r="E44" s="65">
        <v>60364.35</v>
      </c>
      <c r="F44" s="66">
        <f t="shared" si="0"/>
        <v>624435.65</v>
      </c>
    </row>
    <row r="45" spans="1:6" ht="22.5" x14ac:dyDescent="0.2">
      <c r="A45" s="25" t="s">
        <v>442</v>
      </c>
      <c r="B45" s="64" t="s">
        <v>432</v>
      </c>
      <c r="C45" s="27" t="s">
        <v>484</v>
      </c>
      <c r="D45" s="28">
        <v>433200</v>
      </c>
      <c r="E45" s="65">
        <v>50835.35</v>
      </c>
      <c r="F45" s="66">
        <f t="shared" si="0"/>
        <v>382364.65</v>
      </c>
    </row>
    <row r="46" spans="1:6" ht="33.75" x14ac:dyDescent="0.2">
      <c r="A46" s="25" t="s">
        <v>444</v>
      </c>
      <c r="B46" s="64" t="s">
        <v>432</v>
      </c>
      <c r="C46" s="27" t="s">
        <v>485</v>
      </c>
      <c r="D46" s="28">
        <v>54300</v>
      </c>
      <c r="E46" s="65" t="s">
        <v>45</v>
      </c>
      <c r="F46" s="66">
        <f t="shared" si="0"/>
        <v>54300</v>
      </c>
    </row>
    <row r="47" spans="1:6" ht="33.75" x14ac:dyDescent="0.2">
      <c r="A47" s="25" t="s">
        <v>446</v>
      </c>
      <c r="B47" s="64" t="s">
        <v>432</v>
      </c>
      <c r="C47" s="27" t="s">
        <v>486</v>
      </c>
      <c r="D47" s="28">
        <v>130900</v>
      </c>
      <c r="E47" s="65">
        <v>9529</v>
      </c>
      <c r="F47" s="66">
        <f t="shared" si="0"/>
        <v>121371</v>
      </c>
    </row>
    <row r="48" spans="1:6" x14ac:dyDescent="0.2">
      <c r="A48" s="25" t="s">
        <v>450</v>
      </c>
      <c r="B48" s="64" t="s">
        <v>432</v>
      </c>
      <c r="C48" s="27" t="s">
        <v>487</v>
      </c>
      <c r="D48" s="28">
        <v>66400</v>
      </c>
      <c r="E48" s="65" t="s">
        <v>45</v>
      </c>
      <c r="F48" s="66">
        <f t="shared" si="0"/>
        <v>66400</v>
      </c>
    </row>
    <row r="49" spans="1:6" ht="45" x14ac:dyDescent="0.2">
      <c r="A49" s="25" t="s">
        <v>488</v>
      </c>
      <c r="B49" s="64" t="s">
        <v>432</v>
      </c>
      <c r="C49" s="27" t="s">
        <v>489</v>
      </c>
      <c r="D49" s="28">
        <v>680500</v>
      </c>
      <c r="E49" s="65">
        <v>62504.92</v>
      </c>
      <c r="F49" s="66">
        <f t="shared" si="0"/>
        <v>617995.07999999996</v>
      </c>
    </row>
    <row r="50" spans="1:6" ht="22.5" x14ac:dyDescent="0.2">
      <c r="A50" s="25" t="s">
        <v>442</v>
      </c>
      <c r="B50" s="64" t="s">
        <v>432</v>
      </c>
      <c r="C50" s="27" t="s">
        <v>490</v>
      </c>
      <c r="D50" s="28">
        <v>445000</v>
      </c>
      <c r="E50" s="65">
        <v>52638.02</v>
      </c>
      <c r="F50" s="66">
        <f t="shared" si="0"/>
        <v>392361.98</v>
      </c>
    </row>
    <row r="51" spans="1:6" ht="33.75" x14ac:dyDescent="0.2">
      <c r="A51" s="25" t="s">
        <v>444</v>
      </c>
      <c r="B51" s="64" t="s">
        <v>432</v>
      </c>
      <c r="C51" s="27" t="s">
        <v>491</v>
      </c>
      <c r="D51" s="28">
        <v>54300</v>
      </c>
      <c r="E51" s="65" t="s">
        <v>45</v>
      </c>
      <c r="F51" s="66">
        <f t="shared" si="0"/>
        <v>54300</v>
      </c>
    </row>
    <row r="52" spans="1:6" ht="33.75" x14ac:dyDescent="0.2">
      <c r="A52" s="25" t="s">
        <v>446</v>
      </c>
      <c r="B52" s="64" t="s">
        <v>432</v>
      </c>
      <c r="C52" s="27" t="s">
        <v>492</v>
      </c>
      <c r="D52" s="28">
        <v>133800</v>
      </c>
      <c r="E52" s="65">
        <v>9866.9</v>
      </c>
      <c r="F52" s="66">
        <f t="shared" si="0"/>
        <v>123933.1</v>
      </c>
    </row>
    <row r="53" spans="1:6" x14ac:dyDescent="0.2">
      <c r="A53" s="25" t="s">
        <v>450</v>
      </c>
      <c r="B53" s="64" t="s">
        <v>432</v>
      </c>
      <c r="C53" s="27" t="s">
        <v>493</v>
      </c>
      <c r="D53" s="28">
        <v>47400</v>
      </c>
      <c r="E53" s="65" t="s">
        <v>45</v>
      </c>
      <c r="F53" s="66">
        <f t="shared" si="0"/>
        <v>47400</v>
      </c>
    </row>
    <row r="54" spans="1:6" ht="78.75" x14ac:dyDescent="0.2">
      <c r="A54" s="67" t="s">
        <v>494</v>
      </c>
      <c r="B54" s="64" t="s">
        <v>432</v>
      </c>
      <c r="C54" s="27" t="s">
        <v>495</v>
      </c>
      <c r="D54" s="28">
        <v>300</v>
      </c>
      <c r="E54" s="65" t="s">
        <v>45</v>
      </c>
      <c r="F54" s="66">
        <f t="shared" si="0"/>
        <v>300</v>
      </c>
    </row>
    <row r="55" spans="1:6" x14ac:dyDescent="0.2">
      <c r="A55" s="25" t="s">
        <v>450</v>
      </c>
      <c r="B55" s="64" t="s">
        <v>432</v>
      </c>
      <c r="C55" s="27" t="s">
        <v>496</v>
      </c>
      <c r="D55" s="28">
        <v>300</v>
      </c>
      <c r="E55" s="65" t="s">
        <v>45</v>
      </c>
      <c r="F55" s="66">
        <f t="shared" si="0"/>
        <v>300</v>
      </c>
    </row>
    <row r="56" spans="1:6" x14ac:dyDescent="0.2">
      <c r="A56" s="52" t="s">
        <v>497</v>
      </c>
      <c r="B56" s="53" t="s">
        <v>432</v>
      </c>
      <c r="C56" s="54" t="s">
        <v>498</v>
      </c>
      <c r="D56" s="55">
        <v>3700</v>
      </c>
      <c r="E56" s="56" t="s">
        <v>45</v>
      </c>
      <c r="F56" s="57">
        <f t="shared" si="0"/>
        <v>3700</v>
      </c>
    </row>
    <row r="57" spans="1:6" ht="56.25" x14ac:dyDescent="0.2">
      <c r="A57" s="25" t="s">
        <v>499</v>
      </c>
      <c r="B57" s="64" t="s">
        <v>432</v>
      </c>
      <c r="C57" s="27" t="s">
        <v>500</v>
      </c>
      <c r="D57" s="28">
        <v>3700</v>
      </c>
      <c r="E57" s="65" t="s">
        <v>45</v>
      </c>
      <c r="F57" s="66">
        <f t="shared" si="0"/>
        <v>3700</v>
      </c>
    </row>
    <row r="58" spans="1:6" x14ac:dyDescent="0.2">
      <c r="A58" s="25" t="s">
        <v>450</v>
      </c>
      <c r="B58" s="64" t="s">
        <v>432</v>
      </c>
      <c r="C58" s="27" t="s">
        <v>501</v>
      </c>
      <c r="D58" s="28">
        <v>3700</v>
      </c>
      <c r="E58" s="65" t="s">
        <v>45</v>
      </c>
      <c r="F58" s="66">
        <f t="shared" si="0"/>
        <v>3700</v>
      </c>
    </row>
    <row r="59" spans="1:6" x14ac:dyDescent="0.2">
      <c r="A59" s="52" t="s">
        <v>460</v>
      </c>
      <c r="B59" s="53" t="s">
        <v>432</v>
      </c>
      <c r="C59" s="54" t="s">
        <v>502</v>
      </c>
      <c r="D59" s="55">
        <v>66031100</v>
      </c>
      <c r="E59" s="56">
        <v>9408835.9100000001</v>
      </c>
      <c r="F59" s="57">
        <f t="shared" si="0"/>
        <v>56622264.090000004</v>
      </c>
    </row>
    <row r="60" spans="1:6" ht="112.5" x14ac:dyDescent="0.2">
      <c r="A60" s="67" t="s">
        <v>503</v>
      </c>
      <c r="B60" s="64" t="s">
        <v>432</v>
      </c>
      <c r="C60" s="27" t="s">
        <v>504</v>
      </c>
      <c r="D60" s="28">
        <v>121000</v>
      </c>
      <c r="E60" s="65" t="s">
        <v>45</v>
      </c>
      <c r="F60" s="66">
        <f t="shared" si="0"/>
        <v>121000</v>
      </c>
    </row>
    <row r="61" spans="1:6" x14ac:dyDescent="0.2">
      <c r="A61" s="25" t="s">
        <v>450</v>
      </c>
      <c r="B61" s="64" t="s">
        <v>432</v>
      </c>
      <c r="C61" s="27" t="s">
        <v>505</v>
      </c>
      <c r="D61" s="28">
        <v>121000</v>
      </c>
      <c r="E61" s="65" t="s">
        <v>45</v>
      </c>
      <c r="F61" s="66">
        <f t="shared" si="0"/>
        <v>121000</v>
      </c>
    </row>
    <row r="62" spans="1:6" ht="78.75" x14ac:dyDescent="0.2">
      <c r="A62" s="67" t="s">
        <v>506</v>
      </c>
      <c r="B62" s="64" t="s">
        <v>432</v>
      </c>
      <c r="C62" s="27" t="s">
        <v>507</v>
      </c>
      <c r="D62" s="28">
        <v>176100</v>
      </c>
      <c r="E62" s="65" t="s">
        <v>45</v>
      </c>
      <c r="F62" s="66">
        <f t="shared" si="0"/>
        <v>176100</v>
      </c>
    </row>
    <row r="63" spans="1:6" x14ac:dyDescent="0.2">
      <c r="A63" s="25" t="s">
        <v>450</v>
      </c>
      <c r="B63" s="64" t="s">
        <v>432</v>
      </c>
      <c r="C63" s="27" t="s">
        <v>508</v>
      </c>
      <c r="D63" s="28">
        <v>176100</v>
      </c>
      <c r="E63" s="65" t="s">
        <v>45</v>
      </c>
      <c r="F63" s="66">
        <f t="shared" si="0"/>
        <v>176100</v>
      </c>
    </row>
    <row r="64" spans="1:6" ht="67.5" x14ac:dyDescent="0.2">
      <c r="A64" s="67" t="s">
        <v>509</v>
      </c>
      <c r="B64" s="64" t="s">
        <v>432</v>
      </c>
      <c r="C64" s="27" t="s">
        <v>510</v>
      </c>
      <c r="D64" s="28">
        <v>23100</v>
      </c>
      <c r="E64" s="65" t="s">
        <v>45</v>
      </c>
      <c r="F64" s="66">
        <f t="shared" si="0"/>
        <v>23100</v>
      </c>
    </row>
    <row r="65" spans="1:6" x14ac:dyDescent="0.2">
      <c r="A65" s="25" t="s">
        <v>450</v>
      </c>
      <c r="B65" s="64" t="s">
        <v>432</v>
      </c>
      <c r="C65" s="27" t="s">
        <v>511</v>
      </c>
      <c r="D65" s="28">
        <v>23100</v>
      </c>
      <c r="E65" s="65" t="s">
        <v>45</v>
      </c>
      <c r="F65" s="66">
        <f t="shared" si="0"/>
        <v>23100</v>
      </c>
    </row>
    <row r="66" spans="1:6" ht="56.25" x14ac:dyDescent="0.2">
      <c r="A66" s="25" t="s">
        <v>512</v>
      </c>
      <c r="B66" s="64" t="s">
        <v>432</v>
      </c>
      <c r="C66" s="27" t="s">
        <v>513</v>
      </c>
      <c r="D66" s="28">
        <v>178700</v>
      </c>
      <c r="E66" s="65" t="s">
        <v>45</v>
      </c>
      <c r="F66" s="66">
        <f t="shared" si="0"/>
        <v>178700</v>
      </c>
    </row>
    <row r="67" spans="1:6" x14ac:dyDescent="0.2">
      <c r="A67" s="25" t="s">
        <v>450</v>
      </c>
      <c r="B67" s="64" t="s">
        <v>432</v>
      </c>
      <c r="C67" s="27" t="s">
        <v>514</v>
      </c>
      <c r="D67" s="28">
        <v>178700</v>
      </c>
      <c r="E67" s="65" t="s">
        <v>45</v>
      </c>
      <c r="F67" s="66">
        <f t="shared" si="0"/>
        <v>178700</v>
      </c>
    </row>
    <row r="68" spans="1:6" ht="56.25" x14ac:dyDescent="0.2">
      <c r="A68" s="25" t="s">
        <v>515</v>
      </c>
      <c r="B68" s="64" t="s">
        <v>432</v>
      </c>
      <c r="C68" s="27" t="s">
        <v>516</v>
      </c>
      <c r="D68" s="28">
        <v>96000</v>
      </c>
      <c r="E68" s="65" t="s">
        <v>45</v>
      </c>
      <c r="F68" s="66">
        <f t="shared" si="0"/>
        <v>96000</v>
      </c>
    </row>
    <row r="69" spans="1:6" x14ac:dyDescent="0.2">
      <c r="A69" s="25" t="s">
        <v>450</v>
      </c>
      <c r="B69" s="64" t="s">
        <v>432</v>
      </c>
      <c r="C69" s="27" t="s">
        <v>517</v>
      </c>
      <c r="D69" s="28">
        <v>96000</v>
      </c>
      <c r="E69" s="65" t="s">
        <v>45</v>
      </c>
      <c r="F69" s="66">
        <f t="shared" si="0"/>
        <v>96000</v>
      </c>
    </row>
    <row r="70" spans="1:6" ht="56.25" x14ac:dyDescent="0.2">
      <c r="A70" s="25" t="s">
        <v>518</v>
      </c>
      <c r="B70" s="64" t="s">
        <v>432</v>
      </c>
      <c r="C70" s="27" t="s">
        <v>519</v>
      </c>
      <c r="D70" s="28">
        <v>309000</v>
      </c>
      <c r="E70" s="65">
        <v>300000</v>
      </c>
      <c r="F70" s="66">
        <f t="shared" si="0"/>
        <v>9000</v>
      </c>
    </row>
    <row r="71" spans="1:6" x14ac:dyDescent="0.2">
      <c r="A71" s="25" t="s">
        <v>520</v>
      </c>
      <c r="B71" s="64" t="s">
        <v>432</v>
      </c>
      <c r="C71" s="27" t="s">
        <v>521</v>
      </c>
      <c r="D71" s="28">
        <v>309000</v>
      </c>
      <c r="E71" s="65">
        <v>300000</v>
      </c>
      <c r="F71" s="66">
        <f t="shared" si="0"/>
        <v>9000</v>
      </c>
    </row>
    <row r="72" spans="1:6" ht="90" x14ac:dyDescent="0.2">
      <c r="A72" s="67" t="s">
        <v>522</v>
      </c>
      <c r="B72" s="64" t="s">
        <v>432</v>
      </c>
      <c r="C72" s="27" t="s">
        <v>523</v>
      </c>
      <c r="D72" s="28">
        <v>7500</v>
      </c>
      <c r="E72" s="65" t="s">
        <v>45</v>
      </c>
      <c r="F72" s="66">
        <f t="shared" si="0"/>
        <v>7500</v>
      </c>
    </row>
    <row r="73" spans="1:6" x14ac:dyDescent="0.2">
      <c r="A73" s="25" t="s">
        <v>450</v>
      </c>
      <c r="B73" s="64" t="s">
        <v>432</v>
      </c>
      <c r="C73" s="27" t="s">
        <v>524</v>
      </c>
      <c r="D73" s="28">
        <v>7500</v>
      </c>
      <c r="E73" s="65" t="s">
        <v>45</v>
      </c>
      <c r="F73" s="66">
        <f t="shared" si="0"/>
        <v>7500</v>
      </c>
    </row>
    <row r="74" spans="1:6" ht="67.5" x14ac:dyDescent="0.2">
      <c r="A74" s="25" t="s">
        <v>525</v>
      </c>
      <c r="B74" s="64" t="s">
        <v>432</v>
      </c>
      <c r="C74" s="27" t="s">
        <v>526</v>
      </c>
      <c r="D74" s="28">
        <v>32200</v>
      </c>
      <c r="E74" s="65" t="s">
        <v>45</v>
      </c>
      <c r="F74" s="66">
        <f t="shared" si="0"/>
        <v>32200</v>
      </c>
    </row>
    <row r="75" spans="1:6" x14ac:dyDescent="0.2">
      <c r="A75" s="25" t="s">
        <v>450</v>
      </c>
      <c r="B75" s="64" t="s">
        <v>432</v>
      </c>
      <c r="C75" s="27" t="s">
        <v>527</v>
      </c>
      <c r="D75" s="28">
        <v>32200</v>
      </c>
      <c r="E75" s="65" t="s">
        <v>45</v>
      </c>
      <c r="F75" s="66">
        <f t="shared" si="0"/>
        <v>32200</v>
      </c>
    </row>
    <row r="76" spans="1:6" ht="90" x14ac:dyDescent="0.2">
      <c r="A76" s="67" t="s">
        <v>528</v>
      </c>
      <c r="B76" s="64" t="s">
        <v>432</v>
      </c>
      <c r="C76" s="27" t="s">
        <v>529</v>
      </c>
      <c r="D76" s="28">
        <v>59100</v>
      </c>
      <c r="E76" s="65" t="s">
        <v>45</v>
      </c>
      <c r="F76" s="66">
        <f t="shared" si="0"/>
        <v>59100</v>
      </c>
    </row>
    <row r="77" spans="1:6" x14ac:dyDescent="0.2">
      <c r="A77" s="25" t="s">
        <v>450</v>
      </c>
      <c r="B77" s="64" t="s">
        <v>432</v>
      </c>
      <c r="C77" s="27" t="s">
        <v>530</v>
      </c>
      <c r="D77" s="28">
        <v>59100</v>
      </c>
      <c r="E77" s="65" t="s">
        <v>45</v>
      </c>
      <c r="F77" s="66">
        <f t="shared" si="0"/>
        <v>59100</v>
      </c>
    </row>
    <row r="78" spans="1:6" ht="112.5" x14ac:dyDescent="0.2">
      <c r="A78" s="67" t="s">
        <v>531</v>
      </c>
      <c r="B78" s="64" t="s">
        <v>432</v>
      </c>
      <c r="C78" s="27" t="s">
        <v>532</v>
      </c>
      <c r="D78" s="28">
        <v>28000</v>
      </c>
      <c r="E78" s="65" t="s">
        <v>45</v>
      </c>
      <c r="F78" s="66">
        <f t="shared" si="0"/>
        <v>28000</v>
      </c>
    </row>
    <row r="79" spans="1:6" x14ac:dyDescent="0.2">
      <c r="A79" s="25" t="s">
        <v>450</v>
      </c>
      <c r="B79" s="64" t="s">
        <v>432</v>
      </c>
      <c r="C79" s="27" t="s">
        <v>533</v>
      </c>
      <c r="D79" s="28">
        <v>28000</v>
      </c>
      <c r="E79" s="65" t="s">
        <v>45</v>
      </c>
      <c r="F79" s="66">
        <f t="shared" ref="F79:F142" si="1">IF(OR(D79="-",IF(E79="-",0,E79)&gt;=IF(D79="-",0,D79)),"-",IF(D79="-",0,D79)-IF(E79="-",0,E79))</f>
        <v>28000</v>
      </c>
    </row>
    <row r="80" spans="1:6" ht="123.75" x14ac:dyDescent="0.2">
      <c r="A80" s="67" t="s">
        <v>534</v>
      </c>
      <c r="B80" s="64" t="s">
        <v>432</v>
      </c>
      <c r="C80" s="27" t="s">
        <v>535</v>
      </c>
      <c r="D80" s="28">
        <v>77000</v>
      </c>
      <c r="E80" s="65" t="s">
        <v>45</v>
      </c>
      <c r="F80" s="66">
        <f t="shared" si="1"/>
        <v>77000</v>
      </c>
    </row>
    <row r="81" spans="1:6" x14ac:dyDescent="0.2">
      <c r="A81" s="25" t="s">
        <v>450</v>
      </c>
      <c r="B81" s="64" t="s">
        <v>432</v>
      </c>
      <c r="C81" s="27" t="s">
        <v>536</v>
      </c>
      <c r="D81" s="28">
        <v>77000</v>
      </c>
      <c r="E81" s="65" t="s">
        <v>45</v>
      </c>
      <c r="F81" s="66">
        <f t="shared" si="1"/>
        <v>77000</v>
      </c>
    </row>
    <row r="82" spans="1:6" ht="112.5" x14ac:dyDescent="0.2">
      <c r="A82" s="67" t="s">
        <v>537</v>
      </c>
      <c r="B82" s="64" t="s">
        <v>432</v>
      </c>
      <c r="C82" s="27" t="s">
        <v>538</v>
      </c>
      <c r="D82" s="28">
        <v>400000</v>
      </c>
      <c r="E82" s="65" t="s">
        <v>45</v>
      </c>
      <c r="F82" s="66">
        <f t="shared" si="1"/>
        <v>400000</v>
      </c>
    </row>
    <row r="83" spans="1:6" ht="45" x14ac:dyDescent="0.2">
      <c r="A83" s="25" t="s">
        <v>539</v>
      </c>
      <c r="B83" s="64" t="s">
        <v>432</v>
      </c>
      <c r="C83" s="27" t="s">
        <v>540</v>
      </c>
      <c r="D83" s="28">
        <v>400000</v>
      </c>
      <c r="E83" s="65" t="s">
        <v>45</v>
      </c>
      <c r="F83" s="66">
        <f t="shared" si="1"/>
        <v>400000</v>
      </c>
    </row>
    <row r="84" spans="1:6" ht="123.75" x14ac:dyDescent="0.2">
      <c r="A84" s="67" t="s">
        <v>541</v>
      </c>
      <c r="B84" s="64" t="s">
        <v>432</v>
      </c>
      <c r="C84" s="27" t="s">
        <v>542</v>
      </c>
      <c r="D84" s="28">
        <v>35300</v>
      </c>
      <c r="E84" s="65" t="s">
        <v>45</v>
      </c>
      <c r="F84" s="66">
        <f t="shared" si="1"/>
        <v>35300</v>
      </c>
    </row>
    <row r="85" spans="1:6" x14ac:dyDescent="0.2">
      <c r="A85" s="25" t="s">
        <v>450</v>
      </c>
      <c r="B85" s="64" t="s">
        <v>432</v>
      </c>
      <c r="C85" s="27" t="s">
        <v>543</v>
      </c>
      <c r="D85" s="28">
        <v>35300</v>
      </c>
      <c r="E85" s="65" t="s">
        <v>45</v>
      </c>
      <c r="F85" s="66">
        <f t="shared" si="1"/>
        <v>35300</v>
      </c>
    </row>
    <row r="86" spans="1:6" ht="123.75" x14ac:dyDescent="0.2">
      <c r="A86" s="67" t="s">
        <v>544</v>
      </c>
      <c r="B86" s="64" t="s">
        <v>432</v>
      </c>
      <c r="C86" s="27" t="s">
        <v>545</v>
      </c>
      <c r="D86" s="28">
        <v>19953600</v>
      </c>
      <c r="E86" s="65">
        <v>1488124.33</v>
      </c>
      <c r="F86" s="66">
        <f t="shared" si="1"/>
        <v>18465475.670000002</v>
      </c>
    </row>
    <row r="87" spans="1:6" ht="45" x14ac:dyDescent="0.2">
      <c r="A87" s="25" t="s">
        <v>539</v>
      </c>
      <c r="B87" s="64" t="s">
        <v>432</v>
      </c>
      <c r="C87" s="27" t="s">
        <v>546</v>
      </c>
      <c r="D87" s="28">
        <v>19953600</v>
      </c>
      <c r="E87" s="65">
        <v>1488124.33</v>
      </c>
      <c r="F87" s="66">
        <f t="shared" si="1"/>
        <v>18465475.670000002</v>
      </c>
    </row>
    <row r="88" spans="1:6" ht="135" x14ac:dyDescent="0.2">
      <c r="A88" s="67" t="s">
        <v>547</v>
      </c>
      <c r="B88" s="64" t="s">
        <v>432</v>
      </c>
      <c r="C88" s="27" t="s">
        <v>548</v>
      </c>
      <c r="D88" s="28">
        <v>3457000</v>
      </c>
      <c r="E88" s="65" t="s">
        <v>45</v>
      </c>
      <c r="F88" s="66">
        <f t="shared" si="1"/>
        <v>3457000</v>
      </c>
    </row>
    <row r="89" spans="1:6" ht="45" x14ac:dyDescent="0.2">
      <c r="A89" s="25" t="s">
        <v>539</v>
      </c>
      <c r="B89" s="64" t="s">
        <v>432</v>
      </c>
      <c r="C89" s="27" t="s">
        <v>549</v>
      </c>
      <c r="D89" s="28">
        <v>3457000</v>
      </c>
      <c r="E89" s="65" t="s">
        <v>45</v>
      </c>
      <c r="F89" s="66">
        <f t="shared" si="1"/>
        <v>3457000</v>
      </c>
    </row>
    <row r="90" spans="1:6" ht="67.5" x14ac:dyDescent="0.2">
      <c r="A90" s="67" t="s">
        <v>550</v>
      </c>
      <c r="B90" s="64" t="s">
        <v>432</v>
      </c>
      <c r="C90" s="27" t="s">
        <v>551</v>
      </c>
      <c r="D90" s="28">
        <v>39493700</v>
      </c>
      <c r="E90" s="65">
        <v>7591715.71</v>
      </c>
      <c r="F90" s="66">
        <f t="shared" si="1"/>
        <v>31901984.289999999</v>
      </c>
    </row>
    <row r="91" spans="1:6" ht="45" x14ac:dyDescent="0.2">
      <c r="A91" s="25" t="s">
        <v>552</v>
      </c>
      <c r="B91" s="64" t="s">
        <v>432</v>
      </c>
      <c r="C91" s="27" t="s">
        <v>553</v>
      </c>
      <c r="D91" s="28">
        <v>36531200</v>
      </c>
      <c r="E91" s="65">
        <v>7591715.71</v>
      </c>
      <c r="F91" s="66">
        <f t="shared" si="1"/>
        <v>28939484.289999999</v>
      </c>
    </row>
    <row r="92" spans="1:6" x14ac:dyDescent="0.2">
      <c r="A92" s="25" t="s">
        <v>554</v>
      </c>
      <c r="B92" s="64" t="s">
        <v>432</v>
      </c>
      <c r="C92" s="27" t="s">
        <v>555</v>
      </c>
      <c r="D92" s="28">
        <v>2962500</v>
      </c>
      <c r="E92" s="65" t="s">
        <v>45</v>
      </c>
      <c r="F92" s="66">
        <f t="shared" si="1"/>
        <v>2962500</v>
      </c>
    </row>
    <row r="93" spans="1:6" ht="56.25" x14ac:dyDescent="0.2">
      <c r="A93" s="25" t="s">
        <v>556</v>
      </c>
      <c r="B93" s="64" t="s">
        <v>432</v>
      </c>
      <c r="C93" s="27" t="s">
        <v>557</v>
      </c>
      <c r="D93" s="28">
        <v>168700</v>
      </c>
      <c r="E93" s="65">
        <v>28995.87</v>
      </c>
      <c r="F93" s="66">
        <f t="shared" si="1"/>
        <v>139704.13</v>
      </c>
    </row>
    <row r="94" spans="1:6" ht="22.5" x14ac:dyDescent="0.2">
      <c r="A94" s="25" t="s">
        <v>442</v>
      </c>
      <c r="B94" s="64" t="s">
        <v>432</v>
      </c>
      <c r="C94" s="27" t="s">
        <v>558</v>
      </c>
      <c r="D94" s="28">
        <v>119800</v>
      </c>
      <c r="E94" s="65">
        <v>26399.06</v>
      </c>
      <c r="F94" s="66">
        <f t="shared" si="1"/>
        <v>93400.94</v>
      </c>
    </row>
    <row r="95" spans="1:6" ht="33.75" x14ac:dyDescent="0.2">
      <c r="A95" s="25" t="s">
        <v>446</v>
      </c>
      <c r="B95" s="64" t="s">
        <v>432</v>
      </c>
      <c r="C95" s="27" t="s">
        <v>559</v>
      </c>
      <c r="D95" s="28">
        <v>36300</v>
      </c>
      <c r="E95" s="65">
        <v>2596.81</v>
      </c>
      <c r="F95" s="66">
        <f t="shared" si="1"/>
        <v>33703.19</v>
      </c>
    </row>
    <row r="96" spans="1:6" x14ac:dyDescent="0.2">
      <c r="A96" s="25" t="s">
        <v>450</v>
      </c>
      <c r="B96" s="64" t="s">
        <v>432</v>
      </c>
      <c r="C96" s="27" t="s">
        <v>560</v>
      </c>
      <c r="D96" s="28">
        <v>12600</v>
      </c>
      <c r="E96" s="65" t="s">
        <v>45</v>
      </c>
      <c r="F96" s="66">
        <f t="shared" si="1"/>
        <v>12600</v>
      </c>
    </row>
    <row r="97" spans="1:6" ht="33.75" x14ac:dyDescent="0.2">
      <c r="A97" s="25" t="s">
        <v>462</v>
      </c>
      <c r="B97" s="64" t="s">
        <v>432</v>
      </c>
      <c r="C97" s="27" t="s">
        <v>561</v>
      </c>
      <c r="D97" s="28">
        <v>1415100</v>
      </c>
      <c r="E97" s="65" t="s">
        <v>45</v>
      </c>
      <c r="F97" s="66">
        <f t="shared" si="1"/>
        <v>1415100</v>
      </c>
    </row>
    <row r="98" spans="1:6" x14ac:dyDescent="0.2">
      <c r="A98" s="25" t="s">
        <v>450</v>
      </c>
      <c r="B98" s="64" t="s">
        <v>432</v>
      </c>
      <c r="C98" s="27" t="s">
        <v>562</v>
      </c>
      <c r="D98" s="28">
        <v>1415100</v>
      </c>
      <c r="E98" s="65" t="s">
        <v>45</v>
      </c>
      <c r="F98" s="66">
        <f t="shared" si="1"/>
        <v>1415100</v>
      </c>
    </row>
    <row r="99" spans="1:6" ht="22.5" x14ac:dyDescent="0.2">
      <c r="A99" s="25" t="s">
        <v>563</v>
      </c>
      <c r="B99" s="64" t="s">
        <v>432</v>
      </c>
      <c r="C99" s="27" t="s">
        <v>564</v>
      </c>
      <c r="D99" s="28">
        <v>17560600</v>
      </c>
      <c r="E99" s="65">
        <v>2111100.5299999998</v>
      </c>
      <c r="F99" s="66">
        <f t="shared" si="1"/>
        <v>15449499.470000001</v>
      </c>
    </row>
    <row r="100" spans="1:6" x14ac:dyDescent="0.2">
      <c r="A100" s="52" t="s">
        <v>565</v>
      </c>
      <c r="B100" s="53" t="s">
        <v>432</v>
      </c>
      <c r="C100" s="54" t="s">
        <v>566</v>
      </c>
      <c r="D100" s="55">
        <v>17560600</v>
      </c>
      <c r="E100" s="56">
        <v>2111100.5299999998</v>
      </c>
      <c r="F100" s="57">
        <f t="shared" si="1"/>
        <v>15449499.470000001</v>
      </c>
    </row>
    <row r="101" spans="1:6" ht="90" x14ac:dyDescent="0.2">
      <c r="A101" s="67" t="s">
        <v>567</v>
      </c>
      <c r="B101" s="64" t="s">
        <v>432</v>
      </c>
      <c r="C101" s="27" t="s">
        <v>568</v>
      </c>
      <c r="D101" s="28">
        <v>17560600</v>
      </c>
      <c r="E101" s="65">
        <v>2111100.5299999998</v>
      </c>
      <c r="F101" s="66">
        <f t="shared" si="1"/>
        <v>15449499.470000001</v>
      </c>
    </row>
    <row r="102" spans="1:6" x14ac:dyDescent="0.2">
      <c r="A102" s="25" t="s">
        <v>569</v>
      </c>
      <c r="B102" s="64" t="s">
        <v>432</v>
      </c>
      <c r="C102" s="27" t="s">
        <v>570</v>
      </c>
      <c r="D102" s="28">
        <v>10028200</v>
      </c>
      <c r="E102" s="65">
        <v>1236944.1299999999</v>
      </c>
      <c r="F102" s="66">
        <f t="shared" si="1"/>
        <v>8791255.870000001</v>
      </c>
    </row>
    <row r="103" spans="1:6" ht="22.5" x14ac:dyDescent="0.2">
      <c r="A103" s="25" t="s">
        <v>571</v>
      </c>
      <c r="B103" s="64" t="s">
        <v>432</v>
      </c>
      <c r="C103" s="27" t="s">
        <v>572</v>
      </c>
      <c r="D103" s="28">
        <v>20000</v>
      </c>
      <c r="E103" s="65" t="s">
        <v>45</v>
      </c>
      <c r="F103" s="66">
        <f t="shared" si="1"/>
        <v>20000</v>
      </c>
    </row>
    <row r="104" spans="1:6" ht="33.75" x14ac:dyDescent="0.2">
      <c r="A104" s="25" t="s">
        <v>573</v>
      </c>
      <c r="B104" s="64" t="s">
        <v>432</v>
      </c>
      <c r="C104" s="27" t="s">
        <v>574</v>
      </c>
      <c r="D104" s="28">
        <v>3034500</v>
      </c>
      <c r="E104" s="65">
        <v>563242.21</v>
      </c>
      <c r="F104" s="66">
        <f t="shared" si="1"/>
        <v>2471257.79</v>
      </c>
    </row>
    <row r="105" spans="1:6" x14ac:dyDescent="0.2">
      <c r="A105" s="25" t="s">
        <v>450</v>
      </c>
      <c r="B105" s="64" t="s">
        <v>432</v>
      </c>
      <c r="C105" s="27" t="s">
        <v>575</v>
      </c>
      <c r="D105" s="28">
        <v>3204600</v>
      </c>
      <c r="E105" s="65">
        <v>114519.87</v>
      </c>
      <c r="F105" s="66">
        <f t="shared" si="1"/>
        <v>3090080.13</v>
      </c>
    </row>
    <row r="106" spans="1:6" x14ac:dyDescent="0.2">
      <c r="A106" s="25" t="s">
        <v>576</v>
      </c>
      <c r="B106" s="64" t="s">
        <v>432</v>
      </c>
      <c r="C106" s="27" t="s">
        <v>577</v>
      </c>
      <c r="D106" s="28">
        <v>1200000</v>
      </c>
      <c r="E106" s="65">
        <v>196394.32</v>
      </c>
      <c r="F106" s="66">
        <f t="shared" si="1"/>
        <v>1003605.6799999999</v>
      </c>
    </row>
    <row r="107" spans="1:6" ht="22.5" x14ac:dyDescent="0.2">
      <c r="A107" s="25" t="s">
        <v>578</v>
      </c>
      <c r="B107" s="64" t="s">
        <v>432</v>
      </c>
      <c r="C107" s="27" t="s">
        <v>579</v>
      </c>
      <c r="D107" s="28">
        <v>66200</v>
      </c>
      <c r="E107" s="65" t="s">
        <v>45</v>
      </c>
      <c r="F107" s="66">
        <f t="shared" si="1"/>
        <v>66200</v>
      </c>
    </row>
    <row r="108" spans="1:6" x14ac:dyDescent="0.2">
      <c r="A108" s="25" t="s">
        <v>580</v>
      </c>
      <c r="B108" s="64" t="s">
        <v>432</v>
      </c>
      <c r="C108" s="27" t="s">
        <v>581</v>
      </c>
      <c r="D108" s="28">
        <v>7100</v>
      </c>
      <c r="E108" s="65" t="s">
        <v>45</v>
      </c>
      <c r="F108" s="66">
        <f t="shared" si="1"/>
        <v>7100</v>
      </c>
    </row>
    <row r="109" spans="1:6" x14ac:dyDescent="0.2">
      <c r="A109" s="25" t="s">
        <v>582</v>
      </c>
      <c r="B109" s="64" t="s">
        <v>432</v>
      </c>
      <c r="C109" s="27" t="s">
        <v>583</v>
      </c>
      <c r="D109" s="28">
        <v>5422600</v>
      </c>
      <c r="E109" s="65">
        <v>192760.77</v>
      </c>
      <c r="F109" s="66">
        <f t="shared" si="1"/>
        <v>5229839.2300000004</v>
      </c>
    </row>
    <row r="110" spans="1:6" x14ac:dyDescent="0.2">
      <c r="A110" s="52" t="s">
        <v>584</v>
      </c>
      <c r="B110" s="53" t="s">
        <v>432</v>
      </c>
      <c r="C110" s="54" t="s">
        <v>585</v>
      </c>
      <c r="D110" s="55">
        <v>5066600</v>
      </c>
      <c r="E110" s="56">
        <v>192760.77</v>
      </c>
      <c r="F110" s="57">
        <f t="shared" si="1"/>
        <v>4873839.2300000004</v>
      </c>
    </row>
    <row r="111" spans="1:6" ht="168.75" x14ac:dyDescent="0.2">
      <c r="A111" s="67" t="s">
        <v>586</v>
      </c>
      <c r="B111" s="64" t="s">
        <v>432</v>
      </c>
      <c r="C111" s="27" t="s">
        <v>587</v>
      </c>
      <c r="D111" s="28">
        <v>2306100</v>
      </c>
      <c r="E111" s="65" t="s">
        <v>45</v>
      </c>
      <c r="F111" s="66">
        <f t="shared" si="1"/>
        <v>2306100</v>
      </c>
    </row>
    <row r="112" spans="1:6" ht="45" x14ac:dyDescent="0.2">
      <c r="A112" s="25" t="s">
        <v>539</v>
      </c>
      <c r="B112" s="64" t="s">
        <v>432</v>
      </c>
      <c r="C112" s="27" t="s">
        <v>588</v>
      </c>
      <c r="D112" s="28">
        <v>2306100</v>
      </c>
      <c r="E112" s="65" t="s">
        <v>45</v>
      </c>
      <c r="F112" s="66">
        <f t="shared" si="1"/>
        <v>2306100</v>
      </c>
    </row>
    <row r="113" spans="1:6" ht="123.75" x14ac:dyDescent="0.2">
      <c r="A113" s="67" t="s">
        <v>589</v>
      </c>
      <c r="B113" s="64" t="s">
        <v>432</v>
      </c>
      <c r="C113" s="27" t="s">
        <v>590</v>
      </c>
      <c r="D113" s="28">
        <v>2760500</v>
      </c>
      <c r="E113" s="65">
        <v>192760.77</v>
      </c>
      <c r="F113" s="66">
        <f t="shared" si="1"/>
        <v>2567739.23</v>
      </c>
    </row>
    <row r="114" spans="1:6" ht="22.5" x14ac:dyDescent="0.2">
      <c r="A114" s="25" t="s">
        <v>442</v>
      </c>
      <c r="B114" s="64" t="s">
        <v>432</v>
      </c>
      <c r="C114" s="27" t="s">
        <v>591</v>
      </c>
      <c r="D114" s="28">
        <v>1873700</v>
      </c>
      <c r="E114" s="65">
        <v>162025.17000000001</v>
      </c>
      <c r="F114" s="66">
        <f t="shared" si="1"/>
        <v>1711674.83</v>
      </c>
    </row>
    <row r="115" spans="1:6" ht="33.75" x14ac:dyDescent="0.2">
      <c r="A115" s="25" t="s">
        <v>444</v>
      </c>
      <c r="B115" s="64" t="s">
        <v>432</v>
      </c>
      <c r="C115" s="27" t="s">
        <v>592</v>
      </c>
      <c r="D115" s="28">
        <v>228100</v>
      </c>
      <c r="E115" s="65" t="s">
        <v>45</v>
      </c>
      <c r="F115" s="66">
        <f t="shared" si="1"/>
        <v>228100</v>
      </c>
    </row>
    <row r="116" spans="1:6" ht="33.75" x14ac:dyDescent="0.2">
      <c r="A116" s="25" t="s">
        <v>446</v>
      </c>
      <c r="B116" s="64" t="s">
        <v>432</v>
      </c>
      <c r="C116" s="27" t="s">
        <v>593</v>
      </c>
      <c r="D116" s="28">
        <v>565900</v>
      </c>
      <c r="E116" s="65">
        <v>30735.599999999999</v>
      </c>
      <c r="F116" s="66">
        <f t="shared" si="1"/>
        <v>535164.4</v>
      </c>
    </row>
    <row r="117" spans="1:6" x14ac:dyDescent="0.2">
      <c r="A117" s="25" t="s">
        <v>450</v>
      </c>
      <c r="B117" s="64" t="s">
        <v>432</v>
      </c>
      <c r="C117" s="27" t="s">
        <v>594</v>
      </c>
      <c r="D117" s="28">
        <v>92800</v>
      </c>
      <c r="E117" s="65" t="s">
        <v>45</v>
      </c>
      <c r="F117" s="66">
        <f t="shared" si="1"/>
        <v>92800</v>
      </c>
    </row>
    <row r="118" spans="1:6" x14ac:dyDescent="0.2">
      <c r="A118" s="52" t="s">
        <v>595</v>
      </c>
      <c r="B118" s="53" t="s">
        <v>432</v>
      </c>
      <c r="C118" s="54" t="s">
        <v>596</v>
      </c>
      <c r="D118" s="55">
        <v>356000</v>
      </c>
      <c r="E118" s="56" t="s">
        <v>45</v>
      </c>
      <c r="F118" s="57">
        <f t="shared" si="1"/>
        <v>356000</v>
      </c>
    </row>
    <row r="119" spans="1:6" ht="78.75" x14ac:dyDescent="0.2">
      <c r="A119" s="67" t="s">
        <v>597</v>
      </c>
      <c r="B119" s="64" t="s">
        <v>432</v>
      </c>
      <c r="C119" s="27" t="s">
        <v>598</v>
      </c>
      <c r="D119" s="28">
        <v>356000</v>
      </c>
      <c r="E119" s="65" t="s">
        <v>45</v>
      </c>
      <c r="F119" s="66">
        <f t="shared" si="1"/>
        <v>356000</v>
      </c>
    </row>
    <row r="120" spans="1:6" x14ac:dyDescent="0.2">
      <c r="A120" s="25" t="s">
        <v>450</v>
      </c>
      <c r="B120" s="64" t="s">
        <v>432</v>
      </c>
      <c r="C120" s="27" t="s">
        <v>599</v>
      </c>
      <c r="D120" s="28">
        <v>356000</v>
      </c>
      <c r="E120" s="65" t="s">
        <v>45</v>
      </c>
      <c r="F120" s="66">
        <f t="shared" si="1"/>
        <v>356000</v>
      </c>
    </row>
    <row r="121" spans="1:6" x14ac:dyDescent="0.2">
      <c r="A121" s="25" t="s">
        <v>600</v>
      </c>
      <c r="B121" s="64" t="s">
        <v>432</v>
      </c>
      <c r="C121" s="27" t="s">
        <v>601</v>
      </c>
      <c r="D121" s="28">
        <v>6300200</v>
      </c>
      <c r="E121" s="65" t="s">
        <v>45</v>
      </c>
      <c r="F121" s="66">
        <f t="shared" si="1"/>
        <v>6300200</v>
      </c>
    </row>
    <row r="122" spans="1:6" x14ac:dyDescent="0.2">
      <c r="A122" s="52" t="s">
        <v>602</v>
      </c>
      <c r="B122" s="53" t="s">
        <v>432</v>
      </c>
      <c r="C122" s="54" t="s">
        <v>603</v>
      </c>
      <c r="D122" s="55">
        <v>6300200</v>
      </c>
      <c r="E122" s="56" t="s">
        <v>45</v>
      </c>
      <c r="F122" s="57">
        <f t="shared" si="1"/>
        <v>6300200</v>
      </c>
    </row>
    <row r="123" spans="1:6" ht="33.75" x14ac:dyDescent="0.2">
      <c r="A123" s="25" t="s">
        <v>604</v>
      </c>
      <c r="B123" s="64" t="s">
        <v>432</v>
      </c>
      <c r="C123" s="27" t="s">
        <v>605</v>
      </c>
      <c r="D123" s="28">
        <v>6300200</v>
      </c>
      <c r="E123" s="65" t="s">
        <v>45</v>
      </c>
      <c r="F123" s="66">
        <f t="shared" si="1"/>
        <v>6300200</v>
      </c>
    </row>
    <row r="124" spans="1:6" ht="33.75" x14ac:dyDescent="0.2">
      <c r="A124" s="25" t="s">
        <v>606</v>
      </c>
      <c r="B124" s="64" t="s">
        <v>432</v>
      </c>
      <c r="C124" s="27" t="s">
        <v>607</v>
      </c>
      <c r="D124" s="28">
        <v>6300200</v>
      </c>
      <c r="E124" s="65" t="s">
        <v>45</v>
      </c>
      <c r="F124" s="66">
        <f t="shared" si="1"/>
        <v>6300200</v>
      </c>
    </row>
    <row r="125" spans="1:6" x14ac:dyDescent="0.2">
      <c r="A125" s="25" t="s">
        <v>608</v>
      </c>
      <c r="B125" s="64" t="s">
        <v>432</v>
      </c>
      <c r="C125" s="27" t="s">
        <v>609</v>
      </c>
      <c r="D125" s="28">
        <v>169400</v>
      </c>
      <c r="E125" s="65" t="s">
        <v>45</v>
      </c>
      <c r="F125" s="66">
        <f t="shared" si="1"/>
        <v>169400</v>
      </c>
    </row>
    <row r="126" spans="1:6" ht="22.5" x14ac:dyDescent="0.2">
      <c r="A126" s="52" t="s">
        <v>610</v>
      </c>
      <c r="B126" s="53" t="s">
        <v>432</v>
      </c>
      <c r="C126" s="54" t="s">
        <v>611</v>
      </c>
      <c r="D126" s="55">
        <v>169400</v>
      </c>
      <c r="E126" s="56" t="s">
        <v>45</v>
      </c>
      <c r="F126" s="57">
        <f t="shared" si="1"/>
        <v>169400</v>
      </c>
    </row>
    <row r="127" spans="1:6" ht="67.5" x14ac:dyDescent="0.2">
      <c r="A127" s="67" t="s">
        <v>612</v>
      </c>
      <c r="B127" s="64" t="s">
        <v>432</v>
      </c>
      <c r="C127" s="27" t="s">
        <v>613</v>
      </c>
      <c r="D127" s="28">
        <v>169400</v>
      </c>
      <c r="E127" s="65" t="s">
        <v>45</v>
      </c>
      <c r="F127" s="66">
        <f t="shared" si="1"/>
        <v>169400</v>
      </c>
    </row>
    <row r="128" spans="1:6" x14ac:dyDescent="0.2">
      <c r="A128" s="25" t="s">
        <v>450</v>
      </c>
      <c r="B128" s="64" t="s">
        <v>432</v>
      </c>
      <c r="C128" s="27" t="s">
        <v>614</v>
      </c>
      <c r="D128" s="28">
        <v>169400</v>
      </c>
      <c r="E128" s="65" t="s">
        <v>45</v>
      </c>
      <c r="F128" s="66">
        <f t="shared" si="1"/>
        <v>169400</v>
      </c>
    </row>
    <row r="129" spans="1:6" x14ac:dyDescent="0.2">
      <c r="A129" s="25" t="s">
        <v>615</v>
      </c>
      <c r="B129" s="64" t="s">
        <v>432</v>
      </c>
      <c r="C129" s="27" t="s">
        <v>616</v>
      </c>
      <c r="D129" s="28">
        <v>47070800</v>
      </c>
      <c r="E129" s="65" t="s">
        <v>45</v>
      </c>
      <c r="F129" s="66">
        <f t="shared" si="1"/>
        <v>47070800</v>
      </c>
    </row>
    <row r="130" spans="1:6" x14ac:dyDescent="0.2">
      <c r="A130" s="52" t="s">
        <v>617</v>
      </c>
      <c r="B130" s="53" t="s">
        <v>432</v>
      </c>
      <c r="C130" s="54" t="s">
        <v>618</v>
      </c>
      <c r="D130" s="55">
        <v>355000</v>
      </c>
      <c r="E130" s="56" t="s">
        <v>45</v>
      </c>
      <c r="F130" s="57">
        <f t="shared" si="1"/>
        <v>355000</v>
      </c>
    </row>
    <row r="131" spans="1:6" ht="78.75" x14ac:dyDescent="0.2">
      <c r="A131" s="67" t="s">
        <v>619</v>
      </c>
      <c r="B131" s="64" t="s">
        <v>432</v>
      </c>
      <c r="C131" s="27" t="s">
        <v>620</v>
      </c>
      <c r="D131" s="28">
        <v>355000</v>
      </c>
      <c r="E131" s="65" t="s">
        <v>45</v>
      </c>
      <c r="F131" s="66">
        <f t="shared" si="1"/>
        <v>355000</v>
      </c>
    </row>
    <row r="132" spans="1:6" x14ac:dyDescent="0.2">
      <c r="A132" s="25" t="s">
        <v>621</v>
      </c>
      <c r="B132" s="64" t="s">
        <v>432</v>
      </c>
      <c r="C132" s="27" t="s">
        <v>622</v>
      </c>
      <c r="D132" s="28">
        <v>355000</v>
      </c>
      <c r="E132" s="65" t="s">
        <v>45</v>
      </c>
      <c r="F132" s="66">
        <f t="shared" si="1"/>
        <v>355000</v>
      </c>
    </row>
    <row r="133" spans="1:6" x14ac:dyDescent="0.2">
      <c r="A133" s="52" t="s">
        <v>623</v>
      </c>
      <c r="B133" s="53" t="s">
        <v>432</v>
      </c>
      <c r="C133" s="54" t="s">
        <v>624</v>
      </c>
      <c r="D133" s="55">
        <v>46715800</v>
      </c>
      <c r="E133" s="56" t="s">
        <v>45</v>
      </c>
      <c r="F133" s="57">
        <f t="shared" si="1"/>
        <v>46715800</v>
      </c>
    </row>
    <row r="134" spans="1:6" ht="112.5" x14ac:dyDescent="0.2">
      <c r="A134" s="67" t="s">
        <v>625</v>
      </c>
      <c r="B134" s="64" t="s">
        <v>432</v>
      </c>
      <c r="C134" s="27" t="s">
        <v>626</v>
      </c>
      <c r="D134" s="28">
        <v>43626800</v>
      </c>
      <c r="E134" s="65" t="s">
        <v>45</v>
      </c>
      <c r="F134" s="66">
        <f t="shared" si="1"/>
        <v>43626800</v>
      </c>
    </row>
    <row r="135" spans="1:6" ht="33.75" x14ac:dyDescent="0.2">
      <c r="A135" s="25" t="s">
        <v>606</v>
      </c>
      <c r="B135" s="64" t="s">
        <v>432</v>
      </c>
      <c r="C135" s="27" t="s">
        <v>627</v>
      </c>
      <c r="D135" s="28">
        <v>43626800</v>
      </c>
      <c r="E135" s="65" t="s">
        <v>45</v>
      </c>
      <c r="F135" s="66">
        <f t="shared" si="1"/>
        <v>43626800</v>
      </c>
    </row>
    <row r="136" spans="1:6" ht="78.75" x14ac:dyDescent="0.2">
      <c r="A136" s="67" t="s">
        <v>628</v>
      </c>
      <c r="B136" s="64" t="s">
        <v>432</v>
      </c>
      <c r="C136" s="27" t="s">
        <v>629</v>
      </c>
      <c r="D136" s="28">
        <v>3089000</v>
      </c>
      <c r="E136" s="65" t="s">
        <v>45</v>
      </c>
      <c r="F136" s="66">
        <f t="shared" si="1"/>
        <v>3089000</v>
      </c>
    </row>
    <row r="137" spans="1:6" x14ac:dyDescent="0.2">
      <c r="A137" s="25" t="s">
        <v>621</v>
      </c>
      <c r="B137" s="64" t="s">
        <v>432</v>
      </c>
      <c r="C137" s="27" t="s">
        <v>630</v>
      </c>
      <c r="D137" s="28">
        <v>3089000</v>
      </c>
      <c r="E137" s="65" t="s">
        <v>45</v>
      </c>
      <c r="F137" s="66">
        <f t="shared" si="1"/>
        <v>3089000</v>
      </c>
    </row>
    <row r="138" spans="1:6" x14ac:dyDescent="0.2">
      <c r="A138" s="52" t="s">
        <v>631</v>
      </c>
      <c r="B138" s="53" t="s">
        <v>432</v>
      </c>
      <c r="C138" s="54" t="s">
        <v>632</v>
      </c>
      <c r="D138" s="55">
        <v>6114300</v>
      </c>
      <c r="E138" s="56">
        <v>439582.38</v>
      </c>
      <c r="F138" s="57">
        <f t="shared" si="1"/>
        <v>5674717.6200000001</v>
      </c>
    </row>
    <row r="139" spans="1:6" x14ac:dyDescent="0.2">
      <c r="A139" s="25" t="s">
        <v>436</v>
      </c>
      <c r="B139" s="64" t="s">
        <v>432</v>
      </c>
      <c r="C139" s="27" t="s">
        <v>633</v>
      </c>
      <c r="D139" s="28">
        <v>5985300</v>
      </c>
      <c r="E139" s="65">
        <v>439582.38</v>
      </c>
      <c r="F139" s="66">
        <f t="shared" si="1"/>
        <v>5545717.6200000001</v>
      </c>
    </row>
    <row r="140" spans="1:6" ht="33.75" x14ac:dyDescent="0.2">
      <c r="A140" s="52" t="s">
        <v>634</v>
      </c>
      <c r="B140" s="53" t="s">
        <v>432</v>
      </c>
      <c r="C140" s="54" t="s">
        <v>635</v>
      </c>
      <c r="D140" s="55">
        <v>5985300</v>
      </c>
      <c r="E140" s="56">
        <v>439582.38</v>
      </c>
      <c r="F140" s="57">
        <f t="shared" si="1"/>
        <v>5545717.6200000001</v>
      </c>
    </row>
    <row r="141" spans="1:6" ht="56.25" x14ac:dyDescent="0.2">
      <c r="A141" s="25" t="s">
        <v>636</v>
      </c>
      <c r="B141" s="64" t="s">
        <v>432</v>
      </c>
      <c r="C141" s="27" t="s">
        <v>637</v>
      </c>
      <c r="D141" s="28">
        <v>2285700</v>
      </c>
      <c r="E141" s="65">
        <v>196774.04</v>
      </c>
      <c r="F141" s="66">
        <f t="shared" si="1"/>
        <v>2088925.96</v>
      </c>
    </row>
    <row r="142" spans="1:6" ht="22.5" x14ac:dyDescent="0.2">
      <c r="A142" s="25" t="s">
        <v>442</v>
      </c>
      <c r="B142" s="64" t="s">
        <v>432</v>
      </c>
      <c r="C142" s="27" t="s">
        <v>638</v>
      </c>
      <c r="D142" s="28">
        <v>1673800</v>
      </c>
      <c r="E142" s="65">
        <v>165711.67000000001</v>
      </c>
      <c r="F142" s="66">
        <f t="shared" si="1"/>
        <v>1508088.33</v>
      </c>
    </row>
    <row r="143" spans="1:6" ht="33.75" x14ac:dyDescent="0.2">
      <c r="A143" s="25" t="s">
        <v>444</v>
      </c>
      <c r="B143" s="64" t="s">
        <v>432</v>
      </c>
      <c r="C143" s="27" t="s">
        <v>639</v>
      </c>
      <c r="D143" s="28">
        <v>107500</v>
      </c>
      <c r="E143" s="65" t="s">
        <v>45</v>
      </c>
      <c r="F143" s="66">
        <f t="shared" ref="F143:F206" si="2">IF(OR(D143="-",IF(E143="-",0,E143)&gt;=IF(D143="-",0,D143)),"-",IF(D143="-",0,D143)-IF(E143="-",0,E143))</f>
        <v>107500</v>
      </c>
    </row>
    <row r="144" spans="1:6" ht="33.75" x14ac:dyDescent="0.2">
      <c r="A144" s="25" t="s">
        <v>446</v>
      </c>
      <c r="B144" s="64" t="s">
        <v>432</v>
      </c>
      <c r="C144" s="27" t="s">
        <v>640</v>
      </c>
      <c r="D144" s="28">
        <v>504400</v>
      </c>
      <c r="E144" s="65">
        <v>31062.37</v>
      </c>
      <c r="F144" s="66">
        <f t="shared" si="2"/>
        <v>473337.63</v>
      </c>
    </row>
    <row r="145" spans="1:6" ht="56.25" x14ac:dyDescent="0.2">
      <c r="A145" s="25" t="s">
        <v>641</v>
      </c>
      <c r="B145" s="64" t="s">
        <v>432</v>
      </c>
      <c r="C145" s="27" t="s">
        <v>642</v>
      </c>
      <c r="D145" s="28">
        <v>1543700</v>
      </c>
      <c r="E145" s="65">
        <v>100149.04</v>
      </c>
      <c r="F145" s="66">
        <f t="shared" si="2"/>
        <v>1443550.96</v>
      </c>
    </row>
    <row r="146" spans="1:6" ht="33.75" x14ac:dyDescent="0.2">
      <c r="A146" s="25" t="s">
        <v>444</v>
      </c>
      <c r="B146" s="64" t="s">
        <v>432</v>
      </c>
      <c r="C146" s="27" t="s">
        <v>643</v>
      </c>
      <c r="D146" s="28">
        <v>64000</v>
      </c>
      <c r="E146" s="65" t="s">
        <v>45</v>
      </c>
      <c r="F146" s="66">
        <f t="shared" si="2"/>
        <v>64000</v>
      </c>
    </row>
    <row r="147" spans="1:6" x14ac:dyDescent="0.2">
      <c r="A147" s="25" t="s">
        <v>450</v>
      </c>
      <c r="B147" s="64" t="s">
        <v>432</v>
      </c>
      <c r="C147" s="27" t="s">
        <v>644</v>
      </c>
      <c r="D147" s="28">
        <v>1479700</v>
      </c>
      <c r="E147" s="65">
        <v>100149.04</v>
      </c>
      <c r="F147" s="66">
        <f t="shared" si="2"/>
        <v>1379550.96</v>
      </c>
    </row>
    <row r="148" spans="1:6" ht="33.75" x14ac:dyDescent="0.2">
      <c r="A148" s="25" t="s">
        <v>645</v>
      </c>
      <c r="B148" s="64" t="s">
        <v>432</v>
      </c>
      <c r="C148" s="27" t="s">
        <v>646</v>
      </c>
      <c r="D148" s="28">
        <v>1685300</v>
      </c>
      <c r="E148" s="65">
        <v>127659.3</v>
      </c>
      <c r="F148" s="66">
        <f t="shared" si="2"/>
        <v>1557640.7</v>
      </c>
    </row>
    <row r="149" spans="1:6" ht="22.5" x14ac:dyDescent="0.2">
      <c r="A149" s="25" t="s">
        <v>442</v>
      </c>
      <c r="B149" s="64" t="s">
        <v>432</v>
      </c>
      <c r="C149" s="27" t="s">
        <v>647</v>
      </c>
      <c r="D149" s="28">
        <v>1218500</v>
      </c>
      <c r="E149" s="65">
        <v>107507.25</v>
      </c>
      <c r="F149" s="66">
        <f t="shared" si="2"/>
        <v>1110992.75</v>
      </c>
    </row>
    <row r="150" spans="1:6" ht="33.75" x14ac:dyDescent="0.2">
      <c r="A150" s="25" t="s">
        <v>444</v>
      </c>
      <c r="B150" s="64" t="s">
        <v>432</v>
      </c>
      <c r="C150" s="27" t="s">
        <v>648</v>
      </c>
      <c r="D150" s="28">
        <v>98600</v>
      </c>
      <c r="E150" s="65" t="s">
        <v>45</v>
      </c>
      <c r="F150" s="66">
        <f t="shared" si="2"/>
        <v>98600</v>
      </c>
    </row>
    <row r="151" spans="1:6" ht="33.75" x14ac:dyDescent="0.2">
      <c r="A151" s="25" t="s">
        <v>446</v>
      </c>
      <c r="B151" s="64" t="s">
        <v>432</v>
      </c>
      <c r="C151" s="27" t="s">
        <v>649</v>
      </c>
      <c r="D151" s="28">
        <v>368200</v>
      </c>
      <c r="E151" s="65">
        <v>20152.05</v>
      </c>
      <c r="F151" s="66">
        <f t="shared" si="2"/>
        <v>348047.95</v>
      </c>
    </row>
    <row r="152" spans="1:6" ht="33.75" x14ac:dyDescent="0.2">
      <c r="A152" s="25" t="s">
        <v>650</v>
      </c>
      <c r="B152" s="64" t="s">
        <v>432</v>
      </c>
      <c r="C152" s="27" t="s">
        <v>651</v>
      </c>
      <c r="D152" s="28">
        <v>470600</v>
      </c>
      <c r="E152" s="65">
        <v>15000</v>
      </c>
      <c r="F152" s="66">
        <f t="shared" si="2"/>
        <v>455600</v>
      </c>
    </row>
    <row r="153" spans="1:6" ht="33.75" x14ac:dyDescent="0.2">
      <c r="A153" s="25" t="s">
        <v>444</v>
      </c>
      <c r="B153" s="64" t="s">
        <v>432</v>
      </c>
      <c r="C153" s="27" t="s">
        <v>652</v>
      </c>
      <c r="D153" s="28">
        <v>64000</v>
      </c>
      <c r="E153" s="65" t="s">
        <v>45</v>
      </c>
      <c r="F153" s="66">
        <f t="shared" si="2"/>
        <v>64000</v>
      </c>
    </row>
    <row r="154" spans="1:6" x14ac:dyDescent="0.2">
      <c r="A154" s="25" t="s">
        <v>450</v>
      </c>
      <c r="B154" s="64" t="s">
        <v>432</v>
      </c>
      <c r="C154" s="27" t="s">
        <v>653</v>
      </c>
      <c r="D154" s="28">
        <v>405100</v>
      </c>
      <c r="E154" s="65">
        <v>15000</v>
      </c>
      <c r="F154" s="66">
        <f t="shared" si="2"/>
        <v>390100</v>
      </c>
    </row>
    <row r="155" spans="1:6" x14ac:dyDescent="0.2">
      <c r="A155" s="25" t="s">
        <v>580</v>
      </c>
      <c r="B155" s="64" t="s">
        <v>432</v>
      </c>
      <c r="C155" s="27" t="s">
        <v>654</v>
      </c>
      <c r="D155" s="28">
        <v>1000</v>
      </c>
      <c r="E155" s="65" t="s">
        <v>45</v>
      </c>
      <c r="F155" s="66">
        <f t="shared" si="2"/>
        <v>1000</v>
      </c>
    </row>
    <row r="156" spans="1:6" x14ac:dyDescent="0.2">
      <c r="A156" s="25" t="s">
        <v>520</v>
      </c>
      <c r="B156" s="64" t="s">
        <v>432</v>
      </c>
      <c r="C156" s="27" t="s">
        <v>655</v>
      </c>
      <c r="D156" s="28">
        <v>500</v>
      </c>
      <c r="E156" s="65" t="s">
        <v>45</v>
      </c>
      <c r="F156" s="66">
        <f t="shared" si="2"/>
        <v>500</v>
      </c>
    </row>
    <row r="157" spans="1:6" x14ac:dyDescent="0.2">
      <c r="A157" s="25" t="s">
        <v>608</v>
      </c>
      <c r="B157" s="64" t="s">
        <v>432</v>
      </c>
      <c r="C157" s="27" t="s">
        <v>656</v>
      </c>
      <c r="D157" s="28">
        <v>129000</v>
      </c>
      <c r="E157" s="65" t="s">
        <v>45</v>
      </c>
      <c r="F157" s="66">
        <f t="shared" si="2"/>
        <v>129000</v>
      </c>
    </row>
    <row r="158" spans="1:6" ht="22.5" x14ac:dyDescent="0.2">
      <c r="A158" s="52" t="s">
        <v>610</v>
      </c>
      <c r="B158" s="53" t="s">
        <v>432</v>
      </c>
      <c r="C158" s="54" t="s">
        <v>657</v>
      </c>
      <c r="D158" s="55">
        <v>129000</v>
      </c>
      <c r="E158" s="56" t="s">
        <v>45</v>
      </c>
      <c r="F158" s="57">
        <f t="shared" si="2"/>
        <v>129000</v>
      </c>
    </row>
    <row r="159" spans="1:6" ht="56.25" x14ac:dyDescent="0.2">
      <c r="A159" s="25" t="s">
        <v>641</v>
      </c>
      <c r="B159" s="64" t="s">
        <v>432</v>
      </c>
      <c r="C159" s="27" t="s">
        <v>658</v>
      </c>
      <c r="D159" s="28">
        <v>61400</v>
      </c>
      <c r="E159" s="65" t="s">
        <v>45</v>
      </c>
      <c r="F159" s="66">
        <f t="shared" si="2"/>
        <v>61400</v>
      </c>
    </row>
    <row r="160" spans="1:6" x14ac:dyDescent="0.2">
      <c r="A160" s="25" t="s">
        <v>450</v>
      </c>
      <c r="B160" s="64" t="s">
        <v>432</v>
      </c>
      <c r="C160" s="27" t="s">
        <v>659</v>
      </c>
      <c r="D160" s="28">
        <v>61400</v>
      </c>
      <c r="E160" s="65" t="s">
        <v>45</v>
      </c>
      <c r="F160" s="66">
        <f t="shared" si="2"/>
        <v>61400</v>
      </c>
    </row>
    <row r="161" spans="1:6" ht="33.75" x14ac:dyDescent="0.2">
      <c r="A161" s="25" t="s">
        <v>650</v>
      </c>
      <c r="B161" s="64" t="s">
        <v>432</v>
      </c>
      <c r="C161" s="27" t="s">
        <v>660</v>
      </c>
      <c r="D161" s="28">
        <v>67600</v>
      </c>
      <c r="E161" s="65" t="s">
        <v>45</v>
      </c>
      <c r="F161" s="66">
        <f t="shared" si="2"/>
        <v>67600</v>
      </c>
    </row>
    <row r="162" spans="1:6" x14ac:dyDescent="0.2">
      <c r="A162" s="25" t="s">
        <v>450</v>
      </c>
      <c r="B162" s="64" t="s">
        <v>432</v>
      </c>
      <c r="C162" s="27" t="s">
        <v>661</v>
      </c>
      <c r="D162" s="28">
        <v>67600</v>
      </c>
      <c r="E162" s="65" t="s">
        <v>45</v>
      </c>
      <c r="F162" s="66">
        <f t="shared" si="2"/>
        <v>67600</v>
      </c>
    </row>
    <row r="163" spans="1:6" ht="33.75" x14ac:dyDescent="0.2">
      <c r="A163" s="52" t="s">
        <v>662</v>
      </c>
      <c r="B163" s="53" t="s">
        <v>432</v>
      </c>
      <c r="C163" s="54" t="s">
        <v>663</v>
      </c>
      <c r="D163" s="55">
        <v>174941951</v>
      </c>
      <c r="E163" s="56">
        <v>2317617.08</v>
      </c>
      <c r="F163" s="57">
        <f t="shared" si="2"/>
        <v>172624333.91999999</v>
      </c>
    </row>
    <row r="164" spans="1:6" x14ac:dyDescent="0.2">
      <c r="A164" s="25" t="s">
        <v>436</v>
      </c>
      <c r="B164" s="64" t="s">
        <v>432</v>
      </c>
      <c r="C164" s="27" t="s">
        <v>664</v>
      </c>
      <c r="D164" s="28">
        <v>58095451</v>
      </c>
      <c r="E164" s="65">
        <v>2317617.08</v>
      </c>
      <c r="F164" s="66">
        <f t="shared" si="2"/>
        <v>55777833.920000002</v>
      </c>
    </row>
    <row r="165" spans="1:6" ht="33.75" x14ac:dyDescent="0.2">
      <c r="A165" s="52" t="s">
        <v>634</v>
      </c>
      <c r="B165" s="53" t="s">
        <v>432</v>
      </c>
      <c r="C165" s="54" t="s">
        <v>665</v>
      </c>
      <c r="D165" s="55">
        <v>35149500</v>
      </c>
      <c r="E165" s="56">
        <v>2317617.08</v>
      </c>
      <c r="F165" s="57">
        <f t="shared" si="2"/>
        <v>32831882.920000002</v>
      </c>
    </row>
    <row r="166" spans="1:6" ht="56.25" x14ac:dyDescent="0.2">
      <c r="A166" s="25" t="s">
        <v>666</v>
      </c>
      <c r="B166" s="64" t="s">
        <v>432</v>
      </c>
      <c r="C166" s="27" t="s">
        <v>667</v>
      </c>
      <c r="D166" s="28">
        <v>31775200</v>
      </c>
      <c r="E166" s="65">
        <v>2149987.6</v>
      </c>
      <c r="F166" s="66">
        <f t="shared" si="2"/>
        <v>29625212.399999999</v>
      </c>
    </row>
    <row r="167" spans="1:6" ht="22.5" x14ac:dyDescent="0.2">
      <c r="A167" s="25" t="s">
        <v>442</v>
      </c>
      <c r="B167" s="64" t="s">
        <v>432</v>
      </c>
      <c r="C167" s="27" t="s">
        <v>668</v>
      </c>
      <c r="D167" s="28">
        <v>22653180</v>
      </c>
      <c r="E167" s="65">
        <v>1833300.14</v>
      </c>
      <c r="F167" s="66">
        <f t="shared" si="2"/>
        <v>20819879.859999999</v>
      </c>
    </row>
    <row r="168" spans="1:6" ht="33.75" x14ac:dyDescent="0.2">
      <c r="A168" s="25" t="s">
        <v>444</v>
      </c>
      <c r="B168" s="64" t="s">
        <v>432</v>
      </c>
      <c r="C168" s="27" t="s">
        <v>669</v>
      </c>
      <c r="D168" s="28">
        <v>2292000</v>
      </c>
      <c r="E168" s="65">
        <v>6830.95</v>
      </c>
      <c r="F168" s="66">
        <f t="shared" si="2"/>
        <v>2285169.0499999998</v>
      </c>
    </row>
    <row r="169" spans="1:6" ht="33.75" x14ac:dyDescent="0.2">
      <c r="A169" s="25" t="s">
        <v>446</v>
      </c>
      <c r="B169" s="64" t="s">
        <v>432</v>
      </c>
      <c r="C169" s="27" t="s">
        <v>670</v>
      </c>
      <c r="D169" s="28">
        <v>6830020</v>
      </c>
      <c r="E169" s="65">
        <v>309856.51</v>
      </c>
      <c r="F169" s="66">
        <f t="shared" si="2"/>
        <v>6520163.4900000002</v>
      </c>
    </row>
    <row r="170" spans="1:6" ht="56.25" x14ac:dyDescent="0.2">
      <c r="A170" s="25" t="s">
        <v>671</v>
      </c>
      <c r="B170" s="64" t="s">
        <v>432</v>
      </c>
      <c r="C170" s="27" t="s">
        <v>672</v>
      </c>
      <c r="D170" s="28">
        <v>3374300</v>
      </c>
      <c r="E170" s="65">
        <v>167629.48000000001</v>
      </c>
      <c r="F170" s="66">
        <f t="shared" si="2"/>
        <v>3206670.52</v>
      </c>
    </row>
    <row r="171" spans="1:6" x14ac:dyDescent="0.2">
      <c r="A171" s="25" t="s">
        <v>450</v>
      </c>
      <c r="B171" s="64" t="s">
        <v>432</v>
      </c>
      <c r="C171" s="27" t="s">
        <v>673</v>
      </c>
      <c r="D171" s="28">
        <v>3342000</v>
      </c>
      <c r="E171" s="65">
        <v>167629.48000000001</v>
      </c>
      <c r="F171" s="66">
        <f t="shared" si="2"/>
        <v>3174370.52</v>
      </c>
    </row>
    <row r="172" spans="1:6" x14ac:dyDescent="0.2">
      <c r="A172" s="25" t="s">
        <v>580</v>
      </c>
      <c r="B172" s="64" t="s">
        <v>432</v>
      </c>
      <c r="C172" s="27" t="s">
        <v>674</v>
      </c>
      <c r="D172" s="28">
        <v>2300</v>
      </c>
      <c r="E172" s="65" t="s">
        <v>45</v>
      </c>
      <c r="F172" s="66">
        <f t="shared" si="2"/>
        <v>2300</v>
      </c>
    </row>
    <row r="173" spans="1:6" x14ac:dyDescent="0.2">
      <c r="A173" s="25" t="s">
        <v>520</v>
      </c>
      <c r="B173" s="64" t="s">
        <v>432</v>
      </c>
      <c r="C173" s="27" t="s">
        <v>675</v>
      </c>
      <c r="D173" s="28">
        <v>30000</v>
      </c>
      <c r="E173" s="65" t="s">
        <v>45</v>
      </c>
      <c r="F173" s="66">
        <f t="shared" si="2"/>
        <v>30000</v>
      </c>
    </row>
    <row r="174" spans="1:6" x14ac:dyDescent="0.2">
      <c r="A174" s="52" t="s">
        <v>676</v>
      </c>
      <c r="B174" s="53" t="s">
        <v>432</v>
      </c>
      <c r="C174" s="54" t="s">
        <v>677</v>
      </c>
      <c r="D174" s="55">
        <v>22945951</v>
      </c>
      <c r="E174" s="56" t="s">
        <v>45</v>
      </c>
      <c r="F174" s="57">
        <f t="shared" si="2"/>
        <v>22945951</v>
      </c>
    </row>
    <row r="175" spans="1:6" ht="45" x14ac:dyDescent="0.2">
      <c r="A175" s="25" t="s">
        <v>678</v>
      </c>
      <c r="B175" s="64" t="s">
        <v>432</v>
      </c>
      <c r="C175" s="27" t="s">
        <v>679</v>
      </c>
      <c r="D175" s="28">
        <v>22945951</v>
      </c>
      <c r="E175" s="65" t="s">
        <v>45</v>
      </c>
      <c r="F175" s="66">
        <f t="shared" si="2"/>
        <v>22945951</v>
      </c>
    </row>
    <row r="176" spans="1:6" x14ac:dyDescent="0.2">
      <c r="A176" s="25" t="s">
        <v>680</v>
      </c>
      <c r="B176" s="64" t="s">
        <v>432</v>
      </c>
      <c r="C176" s="27" t="s">
        <v>681</v>
      </c>
      <c r="D176" s="28">
        <v>22945951</v>
      </c>
      <c r="E176" s="65" t="s">
        <v>45</v>
      </c>
      <c r="F176" s="66">
        <f t="shared" si="2"/>
        <v>22945951</v>
      </c>
    </row>
    <row r="177" spans="1:6" x14ac:dyDescent="0.2">
      <c r="A177" s="25" t="s">
        <v>600</v>
      </c>
      <c r="B177" s="64" t="s">
        <v>432</v>
      </c>
      <c r="C177" s="27" t="s">
        <v>682</v>
      </c>
      <c r="D177" s="28">
        <v>116846500</v>
      </c>
      <c r="E177" s="65" t="s">
        <v>45</v>
      </c>
      <c r="F177" s="66">
        <f t="shared" si="2"/>
        <v>116846500</v>
      </c>
    </row>
    <row r="178" spans="1:6" x14ac:dyDescent="0.2">
      <c r="A178" s="52" t="s">
        <v>602</v>
      </c>
      <c r="B178" s="53" t="s">
        <v>432</v>
      </c>
      <c r="C178" s="54" t="s">
        <v>683</v>
      </c>
      <c r="D178" s="55">
        <v>116846500</v>
      </c>
      <c r="E178" s="56" t="s">
        <v>45</v>
      </c>
      <c r="F178" s="57">
        <f t="shared" si="2"/>
        <v>116846500</v>
      </c>
    </row>
    <row r="179" spans="1:6" ht="112.5" x14ac:dyDescent="0.2">
      <c r="A179" s="67" t="s">
        <v>684</v>
      </c>
      <c r="B179" s="64" t="s">
        <v>432</v>
      </c>
      <c r="C179" s="27" t="s">
        <v>685</v>
      </c>
      <c r="D179" s="28">
        <v>116846500</v>
      </c>
      <c r="E179" s="65" t="s">
        <v>45</v>
      </c>
      <c r="F179" s="66">
        <f t="shared" si="2"/>
        <v>116846500</v>
      </c>
    </row>
    <row r="180" spans="1:6" x14ac:dyDescent="0.2">
      <c r="A180" s="25" t="s">
        <v>393</v>
      </c>
      <c r="B180" s="64" t="s">
        <v>432</v>
      </c>
      <c r="C180" s="27" t="s">
        <v>686</v>
      </c>
      <c r="D180" s="28">
        <v>116846500</v>
      </c>
      <c r="E180" s="65" t="s">
        <v>45</v>
      </c>
      <c r="F180" s="66">
        <f t="shared" si="2"/>
        <v>116846500</v>
      </c>
    </row>
    <row r="181" spans="1:6" ht="22.5" x14ac:dyDescent="0.2">
      <c r="A181" s="52" t="s">
        <v>687</v>
      </c>
      <c r="B181" s="53" t="s">
        <v>432</v>
      </c>
      <c r="C181" s="54" t="s">
        <v>688</v>
      </c>
      <c r="D181" s="55">
        <v>133849100</v>
      </c>
      <c r="E181" s="56">
        <v>14003922.17</v>
      </c>
      <c r="F181" s="57">
        <f t="shared" si="2"/>
        <v>119845177.83</v>
      </c>
    </row>
    <row r="182" spans="1:6" x14ac:dyDescent="0.2">
      <c r="A182" s="25" t="s">
        <v>608</v>
      </c>
      <c r="B182" s="64" t="s">
        <v>432</v>
      </c>
      <c r="C182" s="27" t="s">
        <v>689</v>
      </c>
      <c r="D182" s="28">
        <v>28181900</v>
      </c>
      <c r="E182" s="65">
        <v>3383268.34</v>
      </c>
      <c r="F182" s="66">
        <f t="shared" si="2"/>
        <v>24798631.66</v>
      </c>
    </row>
    <row r="183" spans="1:6" x14ac:dyDescent="0.2">
      <c r="A183" s="52" t="s">
        <v>690</v>
      </c>
      <c r="B183" s="53" t="s">
        <v>432</v>
      </c>
      <c r="C183" s="54" t="s">
        <v>691</v>
      </c>
      <c r="D183" s="55">
        <v>27661200</v>
      </c>
      <c r="E183" s="56">
        <v>3383268.34</v>
      </c>
      <c r="F183" s="57">
        <f t="shared" si="2"/>
        <v>24277931.66</v>
      </c>
    </row>
    <row r="184" spans="1:6" ht="67.5" x14ac:dyDescent="0.2">
      <c r="A184" s="67" t="s">
        <v>692</v>
      </c>
      <c r="B184" s="64" t="s">
        <v>432</v>
      </c>
      <c r="C184" s="27" t="s">
        <v>693</v>
      </c>
      <c r="D184" s="28">
        <v>27661200</v>
      </c>
      <c r="E184" s="65">
        <v>3383268.34</v>
      </c>
      <c r="F184" s="66">
        <f t="shared" si="2"/>
        <v>24277931.66</v>
      </c>
    </row>
    <row r="185" spans="1:6" ht="45" x14ac:dyDescent="0.2">
      <c r="A185" s="25" t="s">
        <v>552</v>
      </c>
      <c r="B185" s="64" t="s">
        <v>432</v>
      </c>
      <c r="C185" s="27" t="s">
        <v>694</v>
      </c>
      <c r="D185" s="28">
        <v>27661200</v>
      </c>
      <c r="E185" s="65">
        <v>3383268.34</v>
      </c>
      <c r="F185" s="66">
        <f t="shared" si="2"/>
        <v>24277931.66</v>
      </c>
    </row>
    <row r="186" spans="1:6" x14ac:dyDescent="0.2">
      <c r="A186" s="52" t="s">
        <v>695</v>
      </c>
      <c r="B186" s="53" t="s">
        <v>432</v>
      </c>
      <c r="C186" s="54" t="s">
        <v>696</v>
      </c>
      <c r="D186" s="55">
        <v>520700</v>
      </c>
      <c r="E186" s="56" t="s">
        <v>45</v>
      </c>
      <c r="F186" s="57">
        <f t="shared" si="2"/>
        <v>520700</v>
      </c>
    </row>
    <row r="187" spans="1:6" ht="45" x14ac:dyDescent="0.2">
      <c r="A187" s="25" t="s">
        <v>697</v>
      </c>
      <c r="B187" s="64" t="s">
        <v>432</v>
      </c>
      <c r="C187" s="27" t="s">
        <v>698</v>
      </c>
      <c r="D187" s="28">
        <v>473900</v>
      </c>
      <c r="E187" s="65" t="s">
        <v>45</v>
      </c>
      <c r="F187" s="66">
        <f t="shared" si="2"/>
        <v>473900</v>
      </c>
    </row>
    <row r="188" spans="1:6" x14ac:dyDescent="0.2">
      <c r="A188" s="25" t="s">
        <v>450</v>
      </c>
      <c r="B188" s="64" t="s">
        <v>432</v>
      </c>
      <c r="C188" s="27" t="s">
        <v>699</v>
      </c>
      <c r="D188" s="28">
        <v>473900</v>
      </c>
      <c r="E188" s="65" t="s">
        <v>45</v>
      </c>
      <c r="F188" s="66">
        <f t="shared" si="2"/>
        <v>473900</v>
      </c>
    </row>
    <row r="189" spans="1:6" ht="56.25" x14ac:dyDescent="0.2">
      <c r="A189" s="25" t="s">
        <v>700</v>
      </c>
      <c r="B189" s="64" t="s">
        <v>432</v>
      </c>
      <c r="C189" s="27" t="s">
        <v>701</v>
      </c>
      <c r="D189" s="28">
        <v>46800</v>
      </c>
      <c r="E189" s="65" t="s">
        <v>45</v>
      </c>
      <c r="F189" s="66">
        <f t="shared" si="2"/>
        <v>46800</v>
      </c>
    </row>
    <row r="190" spans="1:6" x14ac:dyDescent="0.2">
      <c r="A190" s="25" t="s">
        <v>450</v>
      </c>
      <c r="B190" s="64" t="s">
        <v>432</v>
      </c>
      <c r="C190" s="27" t="s">
        <v>702</v>
      </c>
      <c r="D190" s="28">
        <v>46800</v>
      </c>
      <c r="E190" s="65" t="s">
        <v>45</v>
      </c>
      <c r="F190" s="66">
        <f t="shared" si="2"/>
        <v>46800</v>
      </c>
    </row>
    <row r="191" spans="1:6" x14ac:dyDescent="0.2">
      <c r="A191" s="25" t="s">
        <v>703</v>
      </c>
      <c r="B191" s="64" t="s">
        <v>432</v>
      </c>
      <c r="C191" s="27" t="s">
        <v>704</v>
      </c>
      <c r="D191" s="28">
        <v>104363900</v>
      </c>
      <c r="E191" s="65">
        <v>10485403.83</v>
      </c>
      <c r="F191" s="66">
        <f t="shared" si="2"/>
        <v>93878496.170000002</v>
      </c>
    </row>
    <row r="192" spans="1:6" x14ac:dyDescent="0.2">
      <c r="A192" s="52" t="s">
        <v>705</v>
      </c>
      <c r="B192" s="53" t="s">
        <v>432</v>
      </c>
      <c r="C192" s="54" t="s">
        <v>706</v>
      </c>
      <c r="D192" s="55">
        <v>94096300</v>
      </c>
      <c r="E192" s="56">
        <v>9476128.8100000005</v>
      </c>
      <c r="F192" s="57">
        <f t="shared" si="2"/>
        <v>84620171.189999998</v>
      </c>
    </row>
    <row r="193" spans="1:6" ht="67.5" x14ac:dyDescent="0.2">
      <c r="A193" s="67" t="s">
        <v>707</v>
      </c>
      <c r="B193" s="64" t="s">
        <v>432</v>
      </c>
      <c r="C193" s="27" t="s">
        <v>708</v>
      </c>
      <c r="D193" s="28">
        <v>32777400</v>
      </c>
      <c r="E193" s="65">
        <v>4608021.47</v>
      </c>
      <c r="F193" s="66">
        <f t="shared" si="2"/>
        <v>28169378.530000001</v>
      </c>
    </row>
    <row r="194" spans="1:6" ht="45" x14ac:dyDescent="0.2">
      <c r="A194" s="25" t="s">
        <v>552</v>
      </c>
      <c r="B194" s="64" t="s">
        <v>432</v>
      </c>
      <c r="C194" s="27" t="s">
        <v>709</v>
      </c>
      <c r="D194" s="28">
        <v>32777400</v>
      </c>
      <c r="E194" s="65">
        <v>4608021.47</v>
      </c>
      <c r="F194" s="66">
        <f t="shared" si="2"/>
        <v>28169378.530000001</v>
      </c>
    </row>
    <row r="195" spans="1:6" ht="56.25" x14ac:dyDescent="0.2">
      <c r="A195" s="25" t="s">
        <v>710</v>
      </c>
      <c r="B195" s="64" t="s">
        <v>432</v>
      </c>
      <c r="C195" s="27" t="s">
        <v>711</v>
      </c>
      <c r="D195" s="28">
        <v>892400</v>
      </c>
      <c r="E195" s="65">
        <v>53625.95</v>
      </c>
      <c r="F195" s="66">
        <f t="shared" si="2"/>
        <v>838774.05</v>
      </c>
    </row>
    <row r="196" spans="1:6" ht="45" x14ac:dyDescent="0.2">
      <c r="A196" s="25" t="s">
        <v>552</v>
      </c>
      <c r="B196" s="64" t="s">
        <v>432</v>
      </c>
      <c r="C196" s="27" t="s">
        <v>712</v>
      </c>
      <c r="D196" s="28">
        <v>892400</v>
      </c>
      <c r="E196" s="65">
        <v>53625.95</v>
      </c>
      <c r="F196" s="66">
        <f t="shared" si="2"/>
        <v>838774.05</v>
      </c>
    </row>
    <row r="197" spans="1:6" ht="67.5" x14ac:dyDescent="0.2">
      <c r="A197" s="67" t="s">
        <v>713</v>
      </c>
      <c r="B197" s="64" t="s">
        <v>432</v>
      </c>
      <c r="C197" s="27" t="s">
        <v>714</v>
      </c>
      <c r="D197" s="28">
        <v>27590000</v>
      </c>
      <c r="E197" s="65">
        <v>4315668.2</v>
      </c>
      <c r="F197" s="66">
        <f t="shared" si="2"/>
        <v>23274331.800000001</v>
      </c>
    </row>
    <row r="198" spans="1:6" ht="45" x14ac:dyDescent="0.2">
      <c r="A198" s="25" t="s">
        <v>552</v>
      </c>
      <c r="B198" s="64" t="s">
        <v>432</v>
      </c>
      <c r="C198" s="27" t="s">
        <v>715</v>
      </c>
      <c r="D198" s="28">
        <v>27590000</v>
      </c>
      <c r="E198" s="65">
        <v>4315668.2</v>
      </c>
      <c r="F198" s="66">
        <f t="shared" si="2"/>
        <v>23274331.800000001</v>
      </c>
    </row>
    <row r="199" spans="1:6" ht="67.5" x14ac:dyDescent="0.2">
      <c r="A199" s="67" t="s">
        <v>716</v>
      </c>
      <c r="B199" s="64" t="s">
        <v>432</v>
      </c>
      <c r="C199" s="27" t="s">
        <v>717</v>
      </c>
      <c r="D199" s="28">
        <v>35000</v>
      </c>
      <c r="E199" s="65" t="s">
        <v>45</v>
      </c>
      <c r="F199" s="66">
        <f t="shared" si="2"/>
        <v>35000</v>
      </c>
    </row>
    <row r="200" spans="1:6" ht="45" x14ac:dyDescent="0.2">
      <c r="A200" s="25" t="s">
        <v>552</v>
      </c>
      <c r="B200" s="64" t="s">
        <v>432</v>
      </c>
      <c r="C200" s="27" t="s">
        <v>718</v>
      </c>
      <c r="D200" s="28">
        <v>35000</v>
      </c>
      <c r="E200" s="65" t="s">
        <v>45</v>
      </c>
      <c r="F200" s="66">
        <f t="shared" si="2"/>
        <v>35000</v>
      </c>
    </row>
    <row r="201" spans="1:6" ht="56.25" x14ac:dyDescent="0.2">
      <c r="A201" s="25" t="s">
        <v>719</v>
      </c>
      <c r="B201" s="64" t="s">
        <v>432</v>
      </c>
      <c r="C201" s="27" t="s">
        <v>720</v>
      </c>
      <c r="D201" s="28">
        <v>30600</v>
      </c>
      <c r="E201" s="65" t="s">
        <v>45</v>
      </c>
      <c r="F201" s="66">
        <f t="shared" si="2"/>
        <v>30600</v>
      </c>
    </row>
    <row r="202" spans="1:6" ht="45" x14ac:dyDescent="0.2">
      <c r="A202" s="25" t="s">
        <v>552</v>
      </c>
      <c r="B202" s="64" t="s">
        <v>432</v>
      </c>
      <c r="C202" s="27" t="s">
        <v>721</v>
      </c>
      <c r="D202" s="28">
        <v>30600</v>
      </c>
      <c r="E202" s="65" t="s">
        <v>45</v>
      </c>
      <c r="F202" s="66">
        <f t="shared" si="2"/>
        <v>30600</v>
      </c>
    </row>
    <row r="203" spans="1:6" ht="90" x14ac:dyDescent="0.2">
      <c r="A203" s="67" t="s">
        <v>722</v>
      </c>
      <c r="B203" s="64" t="s">
        <v>432</v>
      </c>
      <c r="C203" s="27" t="s">
        <v>723</v>
      </c>
      <c r="D203" s="28">
        <v>3824600</v>
      </c>
      <c r="E203" s="65">
        <v>373813.19</v>
      </c>
      <c r="F203" s="66">
        <f t="shared" si="2"/>
        <v>3450786.81</v>
      </c>
    </row>
    <row r="204" spans="1:6" ht="45" x14ac:dyDescent="0.2">
      <c r="A204" s="25" t="s">
        <v>552</v>
      </c>
      <c r="B204" s="64" t="s">
        <v>432</v>
      </c>
      <c r="C204" s="27" t="s">
        <v>724</v>
      </c>
      <c r="D204" s="28">
        <v>3824600</v>
      </c>
      <c r="E204" s="65">
        <v>373813.19</v>
      </c>
      <c r="F204" s="66">
        <f t="shared" si="2"/>
        <v>3450786.81</v>
      </c>
    </row>
    <row r="205" spans="1:6" ht="67.5" x14ac:dyDescent="0.2">
      <c r="A205" s="25" t="s">
        <v>725</v>
      </c>
      <c r="B205" s="64" t="s">
        <v>432</v>
      </c>
      <c r="C205" s="27" t="s">
        <v>726</v>
      </c>
      <c r="D205" s="28">
        <v>303400</v>
      </c>
      <c r="E205" s="65" t="s">
        <v>45</v>
      </c>
      <c r="F205" s="66">
        <f t="shared" si="2"/>
        <v>303400</v>
      </c>
    </row>
    <row r="206" spans="1:6" x14ac:dyDescent="0.2">
      <c r="A206" s="25" t="s">
        <v>554</v>
      </c>
      <c r="B206" s="64" t="s">
        <v>432</v>
      </c>
      <c r="C206" s="27" t="s">
        <v>727</v>
      </c>
      <c r="D206" s="28">
        <v>303400</v>
      </c>
      <c r="E206" s="65" t="s">
        <v>45</v>
      </c>
      <c r="F206" s="66">
        <f t="shared" si="2"/>
        <v>303400</v>
      </c>
    </row>
    <row r="207" spans="1:6" ht="56.25" x14ac:dyDescent="0.2">
      <c r="A207" s="25" t="s">
        <v>728</v>
      </c>
      <c r="B207" s="64" t="s">
        <v>432</v>
      </c>
      <c r="C207" s="27" t="s">
        <v>729</v>
      </c>
      <c r="D207" s="28">
        <v>24321200</v>
      </c>
      <c r="E207" s="65" t="s">
        <v>45</v>
      </c>
      <c r="F207" s="66">
        <f t="shared" ref="F207:F270" si="3">IF(OR(D207="-",IF(E207="-",0,E207)&gt;=IF(D207="-",0,D207)),"-",IF(D207="-",0,D207)-IF(E207="-",0,E207))</f>
        <v>24321200</v>
      </c>
    </row>
    <row r="208" spans="1:6" x14ac:dyDescent="0.2">
      <c r="A208" s="25" t="s">
        <v>554</v>
      </c>
      <c r="B208" s="64" t="s">
        <v>432</v>
      </c>
      <c r="C208" s="27" t="s">
        <v>730</v>
      </c>
      <c r="D208" s="28">
        <v>24321200</v>
      </c>
      <c r="E208" s="65" t="s">
        <v>45</v>
      </c>
      <c r="F208" s="66">
        <f t="shared" si="3"/>
        <v>24321200</v>
      </c>
    </row>
    <row r="209" spans="1:6" ht="56.25" x14ac:dyDescent="0.2">
      <c r="A209" s="25" t="s">
        <v>731</v>
      </c>
      <c r="B209" s="64" t="s">
        <v>432</v>
      </c>
      <c r="C209" s="27" t="s">
        <v>732</v>
      </c>
      <c r="D209" s="28">
        <v>521600</v>
      </c>
      <c r="E209" s="65" t="s">
        <v>45</v>
      </c>
      <c r="F209" s="66">
        <f t="shared" si="3"/>
        <v>521600</v>
      </c>
    </row>
    <row r="210" spans="1:6" x14ac:dyDescent="0.2">
      <c r="A210" s="25" t="s">
        <v>554</v>
      </c>
      <c r="B210" s="64" t="s">
        <v>432</v>
      </c>
      <c r="C210" s="27" t="s">
        <v>733</v>
      </c>
      <c r="D210" s="28">
        <v>521600</v>
      </c>
      <c r="E210" s="65" t="s">
        <v>45</v>
      </c>
      <c r="F210" s="66">
        <f t="shared" si="3"/>
        <v>521600</v>
      </c>
    </row>
    <row r="211" spans="1:6" ht="22.5" x14ac:dyDescent="0.2">
      <c r="A211" s="25" t="s">
        <v>734</v>
      </c>
      <c r="B211" s="64" t="s">
        <v>432</v>
      </c>
      <c r="C211" s="27" t="s">
        <v>735</v>
      </c>
      <c r="D211" s="28">
        <v>3466900</v>
      </c>
      <c r="E211" s="65" t="s">
        <v>45</v>
      </c>
      <c r="F211" s="66">
        <f t="shared" si="3"/>
        <v>3466900</v>
      </c>
    </row>
    <row r="212" spans="1:6" x14ac:dyDescent="0.2">
      <c r="A212" s="25" t="s">
        <v>554</v>
      </c>
      <c r="B212" s="64" t="s">
        <v>432</v>
      </c>
      <c r="C212" s="27" t="s">
        <v>736</v>
      </c>
      <c r="D212" s="28">
        <v>3466900</v>
      </c>
      <c r="E212" s="65" t="s">
        <v>45</v>
      </c>
      <c r="F212" s="66">
        <f t="shared" si="3"/>
        <v>3466900</v>
      </c>
    </row>
    <row r="213" spans="1:6" x14ac:dyDescent="0.2">
      <c r="A213" s="25" t="s">
        <v>737</v>
      </c>
      <c r="B213" s="64" t="s">
        <v>432</v>
      </c>
      <c r="C213" s="27" t="s">
        <v>738</v>
      </c>
      <c r="D213" s="28">
        <v>61200</v>
      </c>
      <c r="E213" s="65" t="s">
        <v>45</v>
      </c>
      <c r="F213" s="66">
        <f t="shared" si="3"/>
        <v>61200</v>
      </c>
    </row>
    <row r="214" spans="1:6" x14ac:dyDescent="0.2">
      <c r="A214" s="25" t="s">
        <v>554</v>
      </c>
      <c r="B214" s="64" t="s">
        <v>432</v>
      </c>
      <c r="C214" s="27" t="s">
        <v>739</v>
      </c>
      <c r="D214" s="28">
        <v>61200</v>
      </c>
      <c r="E214" s="65" t="s">
        <v>45</v>
      </c>
      <c r="F214" s="66">
        <f t="shared" si="3"/>
        <v>61200</v>
      </c>
    </row>
    <row r="215" spans="1:6" ht="78.75" x14ac:dyDescent="0.2">
      <c r="A215" s="67" t="s">
        <v>740</v>
      </c>
      <c r="B215" s="64" t="s">
        <v>432</v>
      </c>
      <c r="C215" s="27" t="s">
        <v>741</v>
      </c>
      <c r="D215" s="28">
        <v>80000</v>
      </c>
      <c r="E215" s="65">
        <v>80000</v>
      </c>
      <c r="F215" s="66" t="str">
        <f t="shared" si="3"/>
        <v>-</v>
      </c>
    </row>
    <row r="216" spans="1:6" ht="45" x14ac:dyDescent="0.2">
      <c r="A216" s="25" t="s">
        <v>552</v>
      </c>
      <c r="B216" s="64" t="s">
        <v>432</v>
      </c>
      <c r="C216" s="27" t="s">
        <v>742</v>
      </c>
      <c r="D216" s="28">
        <v>80000</v>
      </c>
      <c r="E216" s="65">
        <v>80000</v>
      </c>
      <c r="F216" s="66" t="str">
        <f t="shared" si="3"/>
        <v>-</v>
      </c>
    </row>
    <row r="217" spans="1:6" ht="78.75" x14ac:dyDescent="0.2">
      <c r="A217" s="67" t="s">
        <v>743</v>
      </c>
      <c r="B217" s="64" t="s">
        <v>432</v>
      </c>
      <c r="C217" s="27" t="s">
        <v>744</v>
      </c>
      <c r="D217" s="28">
        <v>45000</v>
      </c>
      <c r="E217" s="65">
        <v>45000</v>
      </c>
      <c r="F217" s="66" t="str">
        <f t="shared" si="3"/>
        <v>-</v>
      </c>
    </row>
    <row r="218" spans="1:6" ht="45" x14ac:dyDescent="0.2">
      <c r="A218" s="25" t="s">
        <v>552</v>
      </c>
      <c r="B218" s="64" t="s">
        <v>432</v>
      </c>
      <c r="C218" s="27" t="s">
        <v>745</v>
      </c>
      <c r="D218" s="28">
        <v>45000</v>
      </c>
      <c r="E218" s="65">
        <v>45000</v>
      </c>
      <c r="F218" s="66" t="str">
        <f t="shared" si="3"/>
        <v>-</v>
      </c>
    </row>
    <row r="219" spans="1:6" ht="101.25" x14ac:dyDescent="0.2">
      <c r="A219" s="67" t="s">
        <v>746</v>
      </c>
      <c r="B219" s="64" t="s">
        <v>432</v>
      </c>
      <c r="C219" s="27" t="s">
        <v>747</v>
      </c>
      <c r="D219" s="28">
        <v>39000</v>
      </c>
      <c r="E219" s="65" t="s">
        <v>45</v>
      </c>
      <c r="F219" s="66">
        <f t="shared" si="3"/>
        <v>39000</v>
      </c>
    </row>
    <row r="220" spans="1:6" ht="45" x14ac:dyDescent="0.2">
      <c r="A220" s="25" t="s">
        <v>552</v>
      </c>
      <c r="B220" s="64" t="s">
        <v>432</v>
      </c>
      <c r="C220" s="27" t="s">
        <v>748</v>
      </c>
      <c r="D220" s="28">
        <v>39000</v>
      </c>
      <c r="E220" s="65" t="s">
        <v>45</v>
      </c>
      <c r="F220" s="66">
        <f t="shared" si="3"/>
        <v>39000</v>
      </c>
    </row>
    <row r="221" spans="1:6" ht="67.5" x14ac:dyDescent="0.2">
      <c r="A221" s="67" t="s">
        <v>749</v>
      </c>
      <c r="B221" s="64" t="s">
        <v>432</v>
      </c>
      <c r="C221" s="27" t="s">
        <v>750</v>
      </c>
      <c r="D221" s="28">
        <v>108000</v>
      </c>
      <c r="E221" s="65" t="s">
        <v>45</v>
      </c>
      <c r="F221" s="66">
        <f t="shared" si="3"/>
        <v>108000</v>
      </c>
    </row>
    <row r="222" spans="1:6" ht="45" x14ac:dyDescent="0.2">
      <c r="A222" s="25" t="s">
        <v>552</v>
      </c>
      <c r="B222" s="64" t="s">
        <v>432</v>
      </c>
      <c r="C222" s="27" t="s">
        <v>751</v>
      </c>
      <c r="D222" s="28">
        <v>108000</v>
      </c>
      <c r="E222" s="65" t="s">
        <v>45</v>
      </c>
      <c r="F222" s="66">
        <f t="shared" si="3"/>
        <v>108000</v>
      </c>
    </row>
    <row r="223" spans="1:6" ht="22.5" x14ac:dyDescent="0.2">
      <c r="A223" s="52" t="s">
        <v>752</v>
      </c>
      <c r="B223" s="53" t="s">
        <v>432</v>
      </c>
      <c r="C223" s="54" t="s">
        <v>753</v>
      </c>
      <c r="D223" s="55">
        <v>10267600</v>
      </c>
      <c r="E223" s="56">
        <v>1009275.02</v>
      </c>
      <c r="F223" s="57">
        <f t="shared" si="3"/>
        <v>9258324.9800000004</v>
      </c>
    </row>
    <row r="224" spans="1:6" ht="56.25" x14ac:dyDescent="0.2">
      <c r="A224" s="25" t="s">
        <v>754</v>
      </c>
      <c r="B224" s="64" t="s">
        <v>432</v>
      </c>
      <c r="C224" s="27" t="s">
        <v>755</v>
      </c>
      <c r="D224" s="28">
        <v>5892300</v>
      </c>
      <c r="E224" s="65">
        <v>587110.9</v>
      </c>
      <c r="F224" s="66">
        <f t="shared" si="3"/>
        <v>5305189.0999999996</v>
      </c>
    </row>
    <row r="225" spans="1:6" ht="22.5" x14ac:dyDescent="0.2">
      <c r="A225" s="25" t="s">
        <v>442</v>
      </c>
      <c r="B225" s="64" t="s">
        <v>432</v>
      </c>
      <c r="C225" s="27" t="s">
        <v>756</v>
      </c>
      <c r="D225" s="28">
        <v>4232700</v>
      </c>
      <c r="E225" s="65">
        <v>401437.68</v>
      </c>
      <c r="F225" s="66">
        <f t="shared" si="3"/>
        <v>3831262.32</v>
      </c>
    </row>
    <row r="226" spans="1:6" ht="33.75" x14ac:dyDescent="0.2">
      <c r="A226" s="25" t="s">
        <v>444</v>
      </c>
      <c r="B226" s="64" t="s">
        <v>432</v>
      </c>
      <c r="C226" s="27" t="s">
        <v>757</v>
      </c>
      <c r="D226" s="28">
        <v>381300</v>
      </c>
      <c r="E226" s="65" t="s">
        <v>45</v>
      </c>
      <c r="F226" s="66">
        <f t="shared" si="3"/>
        <v>381300</v>
      </c>
    </row>
    <row r="227" spans="1:6" ht="33.75" x14ac:dyDescent="0.2">
      <c r="A227" s="25" t="s">
        <v>446</v>
      </c>
      <c r="B227" s="64" t="s">
        <v>432</v>
      </c>
      <c r="C227" s="27" t="s">
        <v>758</v>
      </c>
      <c r="D227" s="28">
        <v>1278300</v>
      </c>
      <c r="E227" s="65">
        <v>185673.22</v>
      </c>
      <c r="F227" s="66">
        <f t="shared" si="3"/>
        <v>1092626.78</v>
      </c>
    </row>
    <row r="228" spans="1:6" ht="56.25" x14ac:dyDescent="0.2">
      <c r="A228" s="25" t="s">
        <v>759</v>
      </c>
      <c r="B228" s="64" t="s">
        <v>432</v>
      </c>
      <c r="C228" s="27" t="s">
        <v>760</v>
      </c>
      <c r="D228" s="28">
        <v>392100</v>
      </c>
      <c r="E228" s="65">
        <v>68472.69</v>
      </c>
      <c r="F228" s="66">
        <f t="shared" si="3"/>
        <v>323627.31</v>
      </c>
    </row>
    <row r="229" spans="1:6" x14ac:dyDescent="0.2">
      <c r="A229" s="25" t="s">
        <v>450</v>
      </c>
      <c r="B229" s="64" t="s">
        <v>432</v>
      </c>
      <c r="C229" s="27" t="s">
        <v>761</v>
      </c>
      <c r="D229" s="28">
        <v>392100</v>
      </c>
      <c r="E229" s="65">
        <v>68472.69</v>
      </c>
      <c r="F229" s="66">
        <f t="shared" si="3"/>
        <v>323627.31</v>
      </c>
    </row>
    <row r="230" spans="1:6" ht="67.5" x14ac:dyDescent="0.2">
      <c r="A230" s="67" t="s">
        <v>762</v>
      </c>
      <c r="B230" s="64" t="s">
        <v>432</v>
      </c>
      <c r="C230" s="27" t="s">
        <v>763</v>
      </c>
      <c r="D230" s="28">
        <v>3983200</v>
      </c>
      <c r="E230" s="65">
        <v>353691.43</v>
      </c>
      <c r="F230" s="66">
        <f t="shared" si="3"/>
        <v>3629508.57</v>
      </c>
    </row>
    <row r="231" spans="1:6" ht="45" x14ac:dyDescent="0.2">
      <c r="A231" s="25" t="s">
        <v>764</v>
      </c>
      <c r="B231" s="64" t="s">
        <v>432</v>
      </c>
      <c r="C231" s="27" t="s">
        <v>765</v>
      </c>
      <c r="D231" s="28">
        <v>3983200</v>
      </c>
      <c r="E231" s="65">
        <v>353691.43</v>
      </c>
      <c r="F231" s="66">
        <f t="shared" si="3"/>
        <v>3629508.57</v>
      </c>
    </row>
    <row r="232" spans="1:6" x14ac:dyDescent="0.2">
      <c r="A232" s="25" t="s">
        <v>766</v>
      </c>
      <c r="B232" s="64" t="s">
        <v>432</v>
      </c>
      <c r="C232" s="27" t="s">
        <v>767</v>
      </c>
      <c r="D232" s="28">
        <v>310000</v>
      </c>
      <c r="E232" s="65" t="s">
        <v>45</v>
      </c>
      <c r="F232" s="66">
        <f t="shared" si="3"/>
        <v>310000</v>
      </c>
    </row>
    <row r="233" spans="1:6" x14ac:dyDescent="0.2">
      <c r="A233" s="52" t="s">
        <v>768</v>
      </c>
      <c r="B233" s="53" t="s">
        <v>432</v>
      </c>
      <c r="C233" s="54" t="s">
        <v>769</v>
      </c>
      <c r="D233" s="55">
        <v>310000</v>
      </c>
      <c r="E233" s="56" t="s">
        <v>45</v>
      </c>
      <c r="F233" s="57">
        <f t="shared" si="3"/>
        <v>310000</v>
      </c>
    </row>
    <row r="234" spans="1:6" ht="45" x14ac:dyDescent="0.2">
      <c r="A234" s="25" t="s">
        <v>770</v>
      </c>
      <c r="B234" s="64" t="s">
        <v>432</v>
      </c>
      <c r="C234" s="27" t="s">
        <v>771</v>
      </c>
      <c r="D234" s="28">
        <v>310000</v>
      </c>
      <c r="E234" s="65" t="s">
        <v>45</v>
      </c>
      <c r="F234" s="66">
        <f t="shared" si="3"/>
        <v>310000</v>
      </c>
    </row>
    <row r="235" spans="1:6" x14ac:dyDescent="0.2">
      <c r="A235" s="25" t="s">
        <v>464</v>
      </c>
      <c r="B235" s="64" t="s">
        <v>432</v>
      </c>
      <c r="C235" s="27" t="s">
        <v>772</v>
      </c>
      <c r="D235" s="28">
        <v>310000</v>
      </c>
      <c r="E235" s="65" t="s">
        <v>45</v>
      </c>
      <c r="F235" s="66">
        <f t="shared" si="3"/>
        <v>310000</v>
      </c>
    </row>
    <row r="236" spans="1:6" x14ac:dyDescent="0.2">
      <c r="A236" s="25" t="s">
        <v>773</v>
      </c>
      <c r="B236" s="64" t="s">
        <v>432</v>
      </c>
      <c r="C236" s="27" t="s">
        <v>774</v>
      </c>
      <c r="D236" s="28">
        <v>993300</v>
      </c>
      <c r="E236" s="65">
        <v>135250</v>
      </c>
      <c r="F236" s="66">
        <f t="shared" si="3"/>
        <v>858050</v>
      </c>
    </row>
    <row r="237" spans="1:6" x14ac:dyDescent="0.2">
      <c r="A237" s="52" t="s">
        <v>775</v>
      </c>
      <c r="B237" s="53" t="s">
        <v>432</v>
      </c>
      <c r="C237" s="54" t="s">
        <v>776</v>
      </c>
      <c r="D237" s="55">
        <v>993300</v>
      </c>
      <c r="E237" s="56">
        <v>135250</v>
      </c>
      <c r="F237" s="57">
        <f t="shared" si="3"/>
        <v>858050</v>
      </c>
    </row>
    <row r="238" spans="1:6" ht="56.25" x14ac:dyDescent="0.2">
      <c r="A238" s="25" t="s">
        <v>777</v>
      </c>
      <c r="B238" s="64" t="s">
        <v>432</v>
      </c>
      <c r="C238" s="27" t="s">
        <v>778</v>
      </c>
      <c r="D238" s="28">
        <v>993300</v>
      </c>
      <c r="E238" s="65">
        <v>135250</v>
      </c>
      <c r="F238" s="66">
        <f t="shared" si="3"/>
        <v>858050</v>
      </c>
    </row>
    <row r="239" spans="1:6" x14ac:dyDescent="0.2">
      <c r="A239" s="25" t="s">
        <v>450</v>
      </c>
      <c r="B239" s="64" t="s">
        <v>432</v>
      </c>
      <c r="C239" s="27" t="s">
        <v>779</v>
      </c>
      <c r="D239" s="28">
        <v>993300</v>
      </c>
      <c r="E239" s="65">
        <v>135250</v>
      </c>
      <c r="F239" s="66">
        <f t="shared" si="3"/>
        <v>858050</v>
      </c>
    </row>
    <row r="240" spans="1:6" ht="22.5" x14ac:dyDescent="0.2">
      <c r="A240" s="52" t="s">
        <v>780</v>
      </c>
      <c r="B240" s="53" t="s">
        <v>432</v>
      </c>
      <c r="C240" s="54" t="s">
        <v>781</v>
      </c>
      <c r="D240" s="55">
        <v>1373022000</v>
      </c>
      <c r="E240" s="56">
        <v>216488999.46000001</v>
      </c>
      <c r="F240" s="57">
        <f t="shared" si="3"/>
        <v>1156533000.54</v>
      </c>
    </row>
    <row r="241" spans="1:6" x14ac:dyDescent="0.2">
      <c r="A241" s="25" t="s">
        <v>608</v>
      </c>
      <c r="B241" s="64" t="s">
        <v>432</v>
      </c>
      <c r="C241" s="27" t="s">
        <v>782</v>
      </c>
      <c r="D241" s="28">
        <v>1320006100</v>
      </c>
      <c r="E241" s="65">
        <v>213164429.50999999</v>
      </c>
      <c r="F241" s="66">
        <f t="shared" si="3"/>
        <v>1106841670.49</v>
      </c>
    </row>
    <row r="242" spans="1:6" x14ac:dyDescent="0.2">
      <c r="A242" s="52" t="s">
        <v>783</v>
      </c>
      <c r="B242" s="53" t="s">
        <v>432</v>
      </c>
      <c r="C242" s="54" t="s">
        <v>784</v>
      </c>
      <c r="D242" s="55">
        <v>412062116.12</v>
      </c>
      <c r="E242" s="56">
        <v>60927667.43</v>
      </c>
      <c r="F242" s="57">
        <f t="shared" si="3"/>
        <v>351134448.69</v>
      </c>
    </row>
    <row r="243" spans="1:6" ht="78.75" x14ac:dyDescent="0.2">
      <c r="A243" s="67" t="s">
        <v>785</v>
      </c>
      <c r="B243" s="64" t="s">
        <v>432</v>
      </c>
      <c r="C243" s="27" t="s">
        <v>786</v>
      </c>
      <c r="D243" s="28">
        <v>113891316.12</v>
      </c>
      <c r="E243" s="65">
        <v>21707339.07</v>
      </c>
      <c r="F243" s="66">
        <f t="shared" si="3"/>
        <v>92183977.050000012</v>
      </c>
    </row>
    <row r="244" spans="1:6" ht="45" x14ac:dyDescent="0.2">
      <c r="A244" s="25" t="s">
        <v>552</v>
      </c>
      <c r="B244" s="64" t="s">
        <v>432</v>
      </c>
      <c r="C244" s="27" t="s">
        <v>787</v>
      </c>
      <c r="D244" s="28">
        <v>113069011.95</v>
      </c>
      <c r="E244" s="65">
        <v>21659164.32</v>
      </c>
      <c r="F244" s="66">
        <f t="shared" si="3"/>
        <v>91409847.629999995</v>
      </c>
    </row>
    <row r="245" spans="1:6" x14ac:dyDescent="0.2">
      <c r="A245" s="25" t="s">
        <v>554</v>
      </c>
      <c r="B245" s="64" t="s">
        <v>432</v>
      </c>
      <c r="C245" s="27" t="s">
        <v>788</v>
      </c>
      <c r="D245" s="28">
        <v>822304.17</v>
      </c>
      <c r="E245" s="65">
        <v>48174.75</v>
      </c>
      <c r="F245" s="66">
        <f t="shared" si="3"/>
        <v>774129.42</v>
      </c>
    </row>
    <row r="246" spans="1:6" ht="33.75" x14ac:dyDescent="0.2">
      <c r="A246" s="25" t="s">
        <v>789</v>
      </c>
      <c r="B246" s="64" t="s">
        <v>432</v>
      </c>
      <c r="C246" s="27" t="s">
        <v>790</v>
      </c>
      <c r="D246" s="28">
        <v>857000</v>
      </c>
      <c r="E246" s="65" t="s">
        <v>45</v>
      </c>
      <c r="F246" s="66">
        <f t="shared" si="3"/>
        <v>857000</v>
      </c>
    </row>
    <row r="247" spans="1:6" x14ac:dyDescent="0.2">
      <c r="A247" s="25" t="s">
        <v>450</v>
      </c>
      <c r="B247" s="64" t="s">
        <v>432</v>
      </c>
      <c r="C247" s="27" t="s">
        <v>791</v>
      </c>
      <c r="D247" s="28">
        <v>857000</v>
      </c>
      <c r="E247" s="65" t="s">
        <v>45</v>
      </c>
      <c r="F247" s="66">
        <f t="shared" si="3"/>
        <v>857000</v>
      </c>
    </row>
    <row r="248" spans="1:6" ht="168.75" x14ac:dyDescent="0.2">
      <c r="A248" s="67" t="s">
        <v>792</v>
      </c>
      <c r="B248" s="64" t="s">
        <v>432</v>
      </c>
      <c r="C248" s="27" t="s">
        <v>793</v>
      </c>
      <c r="D248" s="28">
        <v>281906000</v>
      </c>
      <c r="E248" s="65">
        <v>39135875.210000001</v>
      </c>
      <c r="F248" s="66">
        <f t="shared" si="3"/>
        <v>242770124.78999999</v>
      </c>
    </row>
    <row r="249" spans="1:6" ht="45" x14ac:dyDescent="0.2">
      <c r="A249" s="25" t="s">
        <v>552</v>
      </c>
      <c r="B249" s="64" t="s">
        <v>432</v>
      </c>
      <c r="C249" s="27" t="s">
        <v>794</v>
      </c>
      <c r="D249" s="28">
        <v>281906000</v>
      </c>
      <c r="E249" s="65">
        <v>39135875.210000001</v>
      </c>
      <c r="F249" s="66">
        <f t="shared" si="3"/>
        <v>242770124.78999999</v>
      </c>
    </row>
    <row r="250" spans="1:6" ht="56.25" x14ac:dyDescent="0.2">
      <c r="A250" s="25" t="s">
        <v>795</v>
      </c>
      <c r="B250" s="64" t="s">
        <v>432</v>
      </c>
      <c r="C250" s="27" t="s">
        <v>796</v>
      </c>
      <c r="D250" s="28">
        <v>47800</v>
      </c>
      <c r="E250" s="65">
        <v>47774.07</v>
      </c>
      <c r="F250" s="66">
        <f t="shared" si="3"/>
        <v>25.930000000000291</v>
      </c>
    </row>
    <row r="251" spans="1:6" x14ac:dyDescent="0.2">
      <c r="A251" s="25" t="s">
        <v>450</v>
      </c>
      <c r="B251" s="64" t="s">
        <v>432</v>
      </c>
      <c r="C251" s="27" t="s">
        <v>797</v>
      </c>
      <c r="D251" s="28">
        <v>47800</v>
      </c>
      <c r="E251" s="65">
        <v>47774.07</v>
      </c>
      <c r="F251" s="66">
        <f t="shared" si="3"/>
        <v>25.930000000000291</v>
      </c>
    </row>
    <row r="252" spans="1:6" ht="67.5" x14ac:dyDescent="0.2">
      <c r="A252" s="67" t="s">
        <v>798</v>
      </c>
      <c r="B252" s="64" t="s">
        <v>432</v>
      </c>
      <c r="C252" s="27" t="s">
        <v>799</v>
      </c>
      <c r="D252" s="28">
        <v>14760000</v>
      </c>
      <c r="E252" s="65" t="s">
        <v>45</v>
      </c>
      <c r="F252" s="66">
        <f t="shared" si="3"/>
        <v>14760000</v>
      </c>
    </row>
    <row r="253" spans="1:6" x14ac:dyDescent="0.2">
      <c r="A253" s="25" t="s">
        <v>450</v>
      </c>
      <c r="B253" s="64" t="s">
        <v>432</v>
      </c>
      <c r="C253" s="27" t="s">
        <v>800</v>
      </c>
      <c r="D253" s="28">
        <v>14760000</v>
      </c>
      <c r="E253" s="65" t="s">
        <v>45</v>
      </c>
      <c r="F253" s="66">
        <f t="shared" si="3"/>
        <v>14760000</v>
      </c>
    </row>
    <row r="254" spans="1:6" ht="45" x14ac:dyDescent="0.2">
      <c r="A254" s="25" t="s">
        <v>801</v>
      </c>
      <c r="B254" s="64" t="s">
        <v>432</v>
      </c>
      <c r="C254" s="27" t="s">
        <v>802</v>
      </c>
      <c r="D254" s="28">
        <v>600000</v>
      </c>
      <c r="E254" s="65">
        <v>36679.08</v>
      </c>
      <c r="F254" s="66">
        <f t="shared" si="3"/>
        <v>563320.92000000004</v>
      </c>
    </row>
    <row r="255" spans="1:6" x14ac:dyDescent="0.2">
      <c r="A255" s="25" t="s">
        <v>450</v>
      </c>
      <c r="B255" s="64" t="s">
        <v>432</v>
      </c>
      <c r="C255" s="27" t="s">
        <v>803</v>
      </c>
      <c r="D255" s="28">
        <v>600000</v>
      </c>
      <c r="E255" s="65">
        <v>36679.08</v>
      </c>
      <c r="F255" s="66">
        <f t="shared" si="3"/>
        <v>563320.92000000004</v>
      </c>
    </row>
    <row r="256" spans="1:6" x14ac:dyDescent="0.2">
      <c r="A256" s="52" t="s">
        <v>804</v>
      </c>
      <c r="B256" s="53" t="s">
        <v>432</v>
      </c>
      <c r="C256" s="54" t="s">
        <v>805</v>
      </c>
      <c r="D256" s="55">
        <v>859571363.75999999</v>
      </c>
      <c r="E256" s="56">
        <v>144111481.88999999</v>
      </c>
      <c r="F256" s="57">
        <f t="shared" si="3"/>
        <v>715459881.87</v>
      </c>
    </row>
    <row r="257" spans="1:6" ht="101.25" x14ac:dyDescent="0.2">
      <c r="A257" s="67" t="s">
        <v>806</v>
      </c>
      <c r="B257" s="64" t="s">
        <v>432</v>
      </c>
      <c r="C257" s="27" t="s">
        <v>807</v>
      </c>
      <c r="D257" s="28">
        <v>115219763.76000001</v>
      </c>
      <c r="E257" s="65">
        <v>32471253.969999999</v>
      </c>
      <c r="F257" s="66">
        <f t="shared" si="3"/>
        <v>82748509.790000007</v>
      </c>
    </row>
    <row r="258" spans="1:6" ht="45" x14ac:dyDescent="0.2">
      <c r="A258" s="25" t="s">
        <v>552</v>
      </c>
      <c r="B258" s="64" t="s">
        <v>432</v>
      </c>
      <c r="C258" s="27" t="s">
        <v>808</v>
      </c>
      <c r="D258" s="28">
        <v>97797820.040000007</v>
      </c>
      <c r="E258" s="65">
        <v>29915185.670000002</v>
      </c>
      <c r="F258" s="66">
        <f t="shared" si="3"/>
        <v>67882634.370000005</v>
      </c>
    </row>
    <row r="259" spans="1:6" x14ac:dyDescent="0.2">
      <c r="A259" s="25" t="s">
        <v>554</v>
      </c>
      <c r="B259" s="64" t="s">
        <v>432</v>
      </c>
      <c r="C259" s="27" t="s">
        <v>809</v>
      </c>
      <c r="D259" s="28">
        <v>17421943.719999999</v>
      </c>
      <c r="E259" s="65">
        <v>2556068.2999999998</v>
      </c>
      <c r="F259" s="66">
        <f t="shared" si="3"/>
        <v>14865875.419999998</v>
      </c>
    </row>
    <row r="260" spans="1:6" ht="168.75" x14ac:dyDescent="0.2">
      <c r="A260" s="67" t="s">
        <v>792</v>
      </c>
      <c r="B260" s="64" t="s">
        <v>432</v>
      </c>
      <c r="C260" s="27" t="s">
        <v>810</v>
      </c>
      <c r="D260" s="28">
        <v>507073300</v>
      </c>
      <c r="E260" s="65">
        <v>95087117.430000007</v>
      </c>
      <c r="F260" s="66">
        <f t="shared" si="3"/>
        <v>411986182.56999999</v>
      </c>
    </row>
    <row r="261" spans="1:6" ht="45" x14ac:dyDescent="0.2">
      <c r="A261" s="25" t="s">
        <v>552</v>
      </c>
      <c r="B261" s="64" t="s">
        <v>432</v>
      </c>
      <c r="C261" s="27" t="s">
        <v>811</v>
      </c>
      <c r="D261" s="28">
        <v>507073300</v>
      </c>
      <c r="E261" s="65">
        <v>95087117.430000007</v>
      </c>
      <c r="F261" s="66">
        <f t="shared" si="3"/>
        <v>411986182.56999999</v>
      </c>
    </row>
    <row r="262" spans="1:6" ht="67.5" x14ac:dyDescent="0.2">
      <c r="A262" s="67" t="s">
        <v>812</v>
      </c>
      <c r="B262" s="64" t="s">
        <v>432</v>
      </c>
      <c r="C262" s="27" t="s">
        <v>813</v>
      </c>
      <c r="D262" s="28">
        <v>34298900</v>
      </c>
      <c r="E262" s="65">
        <v>10632666.67</v>
      </c>
      <c r="F262" s="66">
        <f t="shared" si="3"/>
        <v>23666233.329999998</v>
      </c>
    </row>
    <row r="263" spans="1:6" x14ac:dyDescent="0.2">
      <c r="A263" s="25" t="s">
        <v>554</v>
      </c>
      <c r="B263" s="64" t="s">
        <v>432</v>
      </c>
      <c r="C263" s="27" t="s">
        <v>814</v>
      </c>
      <c r="D263" s="28">
        <v>34298900</v>
      </c>
      <c r="E263" s="65">
        <v>10632666.67</v>
      </c>
      <c r="F263" s="66">
        <f t="shared" si="3"/>
        <v>23666233.329999998</v>
      </c>
    </row>
    <row r="264" spans="1:6" ht="67.5" x14ac:dyDescent="0.2">
      <c r="A264" s="67" t="s">
        <v>815</v>
      </c>
      <c r="B264" s="64" t="s">
        <v>432</v>
      </c>
      <c r="C264" s="27" t="s">
        <v>816</v>
      </c>
      <c r="D264" s="28">
        <v>822000</v>
      </c>
      <c r="E264" s="65" t="s">
        <v>45</v>
      </c>
      <c r="F264" s="66">
        <f t="shared" si="3"/>
        <v>822000</v>
      </c>
    </row>
    <row r="265" spans="1:6" x14ac:dyDescent="0.2">
      <c r="A265" s="25" t="s">
        <v>554</v>
      </c>
      <c r="B265" s="64" t="s">
        <v>432</v>
      </c>
      <c r="C265" s="27" t="s">
        <v>817</v>
      </c>
      <c r="D265" s="28">
        <v>822000</v>
      </c>
      <c r="E265" s="65" t="s">
        <v>45</v>
      </c>
      <c r="F265" s="66">
        <f t="shared" si="3"/>
        <v>822000</v>
      </c>
    </row>
    <row r="266" spans="1:6" ht="56.25" x14ac:dyDescent="0.2">
      <c r="A266" s="25" t="s">
        <v>818</v>
      </c>
      <c r="B266" s="64" t="s">
        <v>432</v>
      </c>
      <c r="C266" s="27" t="s">
        <v>819</v>
      </c>
      <c r="D266" s="28">
        <v>86081400</v>
      </c>
      <c r="E266" s="65" t="s">
        <v>45</v>
      </c>
      <c r="F266" s="66">
        <f t="shared" si="3"/>
        <v>86081400</v>
      </c>
    </row>
    <row r="267" spans="1:6" x14ac:dyDescent="0.2">
      <c r="A267" s="25" t="s">
        <v>554</v>
      </c>
      <c r="B267" s="64" t="s">
        <v>432</v>
      </c>
      <c r="C267" s="27" t="s">
        <v>820</v>
      </c>
      <c r="D267" s="28">
        <v>86081400</v>
      </c>
      <c r="E267" s="65" t="s">
        <v>45</v>
      </c>
      <c r="F267" s="66">
        <f t="shared" si="3"/>
        <v>86081400</v>
      </c>
    </row>
    <row r="268" spans="1:6" ht="112.5" x14ac:dyDescent="0.2">
      <c r="A268" s="67" t="s">
        <v>821</v>
      </c>
      <c r="B268" s="64" t="s">
        <v>432</v>
      </c>
      <c r="C268" s="27" t="s">
        <v>822</v>
      </c>
      <c r="D268" s="28">
        <v>1462500</v>
      </c>
      <c r="E268" s="65">
        <v>-148.75</v>
      </c>
      <c r="F268" s="66">
        <f t="shared" si="3"/>
        <v>1462648.75</v>
      </c>
    </row>
    <row r="269" spans="1:6" x14ac:dyDescent="0.2">
      <c r="A269" s="25" t="s">
        <v>554</v>
      </c>
      <c r="B269" s="64" t="s">
        <v>432</v>
      </c>
      <c r="C269" s="27" t="s">
        <v>823</v>
      </c>
      <c r="D269" s="28">
        <v>1462500</v>
      </c>
      <c r="E269" s="65">
        <v>-148.75</v>
      </c>
      <c r="F269" s="66">
        <f t="shared" si="3"/>
        <v>1462648.75</v>
      </c>
    </row>
    <row r="270" spans="1:6" ht="67.5" x14ac:dyDescent="0.2">
      <c r="A270" s="67" t="s">
        <v>798</v>
      </c>
      <c r="B270" s="64" t="s">
        <v>432</v>
      </c>
      <c r="C270" s="27" t="s">
        <v>824</v>
      </c>
      <c r="D270" s="28">
        <v>76479500</v>
      </c>
      <c r="E270" s="65">
        <v>9569.66</v>
      </c>
      <c r="F270" s="66">
        <f t="shared" si="3"/>
        <v>76469930.340000004</v>
      </c>
    </row>
    <row r="271" spans="1:6" x14ac:dyDescent="0.2">
      <c r="A271" s="25" t="s">
        <v>554</v>
      </c>
      <c r="B271" s="64" t="s">
        <v>432</v>
      </c>
      <c r="C271" s="27" t="s">
        <v>825</v>
      </c>
      <c r="D271" s="28">
        <v>76479500</v>
      </c>
      <c r="E271" s="65">
        <v>9569.66</v>
      </c>
      <c r="F271" s="66">
        <f t="shared" ref="F271:F334" si="4">IF(OR(D271="-",IF(E271="-",0,E271)&gt;=IF(D271="-",0,D271)),"-",IF(D271="-",0,D271)-IF(E271="-",0,E271))</f>
        <v>76469930.340000004</v>
      </c>
    </row>
    <row r="272" spans="1:6" ht="78.75" x14ac:dyDescent="0.2">
      <c r="A272" s="67" t="s">
        <v>826</v>
      </c>
      <c r="B272" s="64" t="s">
        <v>432</v>
      </c>
      <c r="C272" s="27" t="s">
        <v>827</v>
      </c>
      <c r="D272" s="28">
        <v>5099400</v>
      </c>
      <c r="E272" s="65">
        <v>479210.91</v>
      </c>
      <c r="F272" s="66">
        <f t="shared" si="4"/>
        <v>4620189.09</v>
      </c>
    </row>
    <row r="273" spans="1:6" x14ac:dyDescent="0.2">
      <c r="A273" s="25" t="s">
        <v>554</v>
      </c>
      <c r="B273" s="64" t="s">
        <v>432</v>
      </c>
      <c r="C273" s="27" t="s">
        <v>828</v>
      </c>
      <c r="D273" s="28">
        <v>5099400</v>
      </c>
      <c r="E273" s="65">
        <v>479210.91</v>
      </c>
      <c r="F273" s="66">
        <f t="shared" si="4"/>
        <v>4620189.09</v>
      </c>
    </row>
    <row r="274" spans="1:6" ht="33.75" x14ac:dyDescent="0.2">
      <c r="A274" s="25" t="s">
        <v>829</v>
      </c>
      <c r="B274" s="64" t="s">
        <v>432</v>
      </c>
      <c r="C274" s="27" t="s">
        <v>830</v>
      </c>
      <c r="D274" s="28">
        <v>32888500</v>
      </c>
      <c r="E274" s="65">
        <v>5429340</v>
      </c>
      <c r="F274" s="66">
        <f t="shared" si="4"/>
        <v>27459160</v>
      </c>
    </row>
    <row r="275" spans="1:6" x14ac:dyDescent="0.2">
      <c r="A275" s="25" t="s">
        <v>554</v>
      </c>
      <c r="B275" s="64" t="s">
        <v>432</v>
      </c>
      <c r="C275" s="27" t="s">
        <v>831</v>
      </c>
      <c r="D275" s="28">
        <v>32888500</v>
      </c>
      <c r="E275" s="65">
        <v>5429340</v>
      </c>
      <c r="F275" s="66">
        <f t="shared" si="4"/>
        <v>27459160</v>
      </c>
    </row>
    <row r="276" spans="1:6" ht="22.5" x14ac:dyDescent="0.2">
      <c r="A276" s="25" t="s">
        <v>832</v>
      </c>
      <c r="B276" s="64" t="s">
        <v>432</v>
      </c>
      <c r="C276" s="27" t="s">
        <v>833</v>
      </c>
      <c r="D276" s="28">
        <v>146100</v>
      </c>
      <c r="E276" s="65">
        <v>2472</v>
      </c>
      <c r="F276" s="66">
        <f t="shared" si="4"/>
        <v>143628</v>
      </c>
    </row>
    <row r="277" spans="1:6" x14ac:dyDescent="0.2">
      <c r="A277" s="25" t="s">
        <v>450</v>
      </c>
      <c r="B277" s="64" t="s">
        <v>432</v>
      </c>
      <c r="C277" s="27" t="s">
        <v>834</v>
      </c>
      <c r="D277" s="28">
        <v>146100</v>
      </c>
      <c r="E277" s="65">
        <v>2472</v>
      </c>
      <c r="F277" s="66">
        <f t="shared" si="4"/>
        <v>143628</v>
      </c>
    </row>
    <row r="278" spans="1:6" x14ac:dyDescent="0.2">
      <c r="A278" s="52" t="s">
        <v>690</v>
      </c>
      <c r="B278" s="53" t="s">
        <v>432</v>
      </c>
      <c r="C278" s="54" t="s">
        <v>835</v>
      </c>
      <c r="D278" s="55">
        <v>22128695.59</v>
      </c>
      <c r="E278" s="56">
        <v>4774329.91</v>
      </c>
      <c r="F278" s="57">
        <f t="shared" si="4"/>
        <v>17354365.68</v>
      </c>
    </row>
    <row r="279" spans="1:6" ht="67.5" x14ac:dyDescent="0.2">
      <c r="A279" s="67" t="s">
        <v>836</v>
      </c>
      <c r="B279" s="64" t="s">
        <v>432</v>
      </c>
      <c r="C279" s="27" t="s">
        <v>837</v>
      </c>
      <c r="D279" s="28">
        <v>13411195.59</v>
      </c>
      <c r="E279" s="65">
        <v>3181097.99</v>
      </c>
      <c r="F279" s="66">
        <f t="shared" si="4"/>
        <v>10230097.6</v>
      </c>
    </row>
    <row r="280" spans="1:6" ht="45" x14ac:dyDescent="0.2">
      <c r="A280" s="25" t="s">
        <v>552</v>
      </c>
      <c r="B280" s="64" t="s">
        <v>432</v>
      </c>
      <c r="C280" s="27" t="s">
        <v>838</v>
      </c>
      <c r="D280" s="28">
        <v>13411195.59</v>
      </c>
      <c r="E280" s="65">
        <v>3181097.99</v>
      </c>
      <c r="F280" s="66">
        <f t="shared" si="4"/>
        <v>10230097.6</v>
      </c>
    </row>
    <row r="281" spans="1:6" ht="168.75" x14ac:dyDescent="0.2">
      <c r="A281" s="67" t="s">
        <v>792</v>
      </c>
      <c r="B281" s="64" t="s">
        <v>432</v>
      </c>
      <c r="C281" s="27" t="s">
        <v>839</v>
      </c>
      <c r="D281" s="28">
        <v>8669400</v>
      </c>
      <c r="E281" s="65">
        <v>1590759.92</v>
      </c>
      <c r="F281" s="66">
        <f t="shared" si="4"/>
        <v>7078640.0800000001</v>
      </c>
    </row>
    <row r="282" spans="1:6" x14ac:dyDescent="0.2">
      <c r="A282" s="25" t="s">
        <v>554</v>
      </c>
      <c r="B282" s="64" t="s">
        <v>432</v>
      </c>
      <c r="C282" s="27" t="s">
        <v>840</v>
      </c>
      <c r="D282" s="28">
        <v>8669400</v>
      </c>
      <c r="E282" s="65">
        <v>1590759.92</v>
      </c>
      <c r="F282" s="66">
        <f t="shared" si="4"/>
        <v>7078640.0800000001</v>
      </c>
    </row>
    <row r="283" spans="1:6" ht="22.5" x14ac:dyDescent="0.2">
      <c r="A283" s="25" t="s">
        <v>832</v>
      </c>
      <c r="B283" s="64" t="s">
        <v>432</v>
      </c>
      <c r="C283" s="27" t="s">
        <v>841</v>
      </c>
      <c r="D283" s="28">
        <v>48100</v>
      </c>
      <c r="E283" s="65">
        <v>2472</v>
      </c>
      <c r="F283" s="66">
        <f t="shared" si="4"/>
        <v>45628</v>
      </c>
    </row>
    <row r="284" spans="1:6" x14ac:dyDescent="0.2">
      <c r="A284" s="25" t="s">
        <v>450</v>
      </c>
      <c r="B284" s="64" t="s">
        <v>432</v>
      </c>
      <c r="C284" s="27" t="s">
        <v>842</v>
      </c>
      <c r="D284" s="28">
        <v>48100</v>
      </c>
      <c r="E284" s="65">
        <v>2472</v>
      </c>
      <c r="F284" s="66">
        <f t="shared" si="4"/>
        <v>45628</v>
      </c>
    </row>
    <row r="285" spans="1:6" ht="22.5" x14ac:dyDescent="0.2">
      <c r="A285" s="52" t="s">
        <v>610</v>
      </c>
      <c r="B285" s="53" t="s">
        <v>432</v>
      </c>
      <c r="C285" s="54" t="s">
        <v>843</v>
      </c>
      <c r="D285" s="55">
        <v>18200</v>
      </c>
      <c r="E285" s="56" t="s">
        <v>45</v>
      </c>
      <c r="F285" s="57">
        <f t="shared" si="4"/>
        <v>18200</v>
      </c>
    </row>
    <row r="286" spans="1:6" ht="67.5" x14ac:dyDescent="0.2">
      <c r="A286" s="67" t="s">
        <v>844</v>
      </c>
      <c r="B286" s="64" t="s">
        <v>432</v>
      </c>
      <c r="C286" s="27" t="s">
        <v>845</v>
      </c>
      <c r="D286" s="28">
        <v>8000</v>
      </c>
      <c r="E286" s="65" t="s">
        <v>45</v>
      </c>
      <c r="F286" s="66">
        <f t="shared" si="4"/>
        <v>8000</v>
      </c>
    </row>
    <row r="287" spans="1:6" x14ac:dyDescent="0.2">
      <c r="A287" s="25" t="s">
        <v>450</v>
      </c>
      <c r="B287" s="64" t="s">
        <v>432</v>
      </c>
      <c r="C287" s="27" t="s">
        <v>846</v>
      </c>
      <c r="D287" s="28">
        <v>8000</v>
      </c>
      <c r="E287" s="65" t="s">
        <v>45</v>
      </c>
      <c r="F287" s="66">
        <f t="shared" si="4"/>
        <v>8000</v>
      </c>
    </row>
    <row r="288" spans="1:6" ht="101.25" x14ac:dyDescent="0.2">
      <c r="A288" s="67" t="s">
        <v>847</v>
      </c>
      <c r="B288" s="64" t="s">
        <v>432</v>
      </c>
      <c r="C288" s="27" t="s">
        <v>848</v>
      </c>
      <c r="D288" s="28">
        <v>10200</v>
      </c>
      <c r="E288" s="65" t="s">
        <v>45</v>
      </c>
      <c r="F288" s="66">
        <f t="shared" si="4"/>
        <v>10200</v>
      </c>
    </row>
    <row r="289" spans="1:6" x14ac:dyDescent="0.2">
      <c r="A289" s="25" t="s">
        <v>450</v>
      </c>
      <c r="B289" s="64" t="s">
        <v>432</v>
      </c>
      <c r="C289" s="27" t="s">
        <v>849</v>
      </c>
      <c r="D289" s="28">
        <v>10200</v>
      </c>
      <c r="E289" s="65" t="s">
        <v>45</v>
      </c>
      <c r="F289" s="66">
        <f t="shared" si="4"/>
        <v>10200</v>
      </c>
    </row>
    <row r="290" spans="1:6" x14ac:dyDescent="0.2">
      <c r="A290" s="52" t="s">
        <v>695</v>
      </c>
      <c r="B290" s="53" t="s">
        <v>432</v>
      </c>
      <c r="C290" s="54" t="s">
        <v>850</v>
      </c>
      <c r="D290" s="55">
        <v>377500</v>
      </c>
      <c r="E290" s="56" t="s">
        <v>45</v>
      </c>
      <c r="F290" s="57">
        <f t="shared" si="4"/>
        <v>377500</v>
      </c>
    </row>
    <row r="291" spans="1:6" ht="78.75" x14ac:dyDescent="0.2">
      <c r="A291" s="67" t="s">
        <v>851</v>
      </c>
      <c r="B291" s="64" t="s">
        <v>432</v>
      </c>
      <c r="C291" s="27" t="s">
        <v>852</v>
      </c>
      <c r="D291" s="28">
        <v>65300</v>
      </c>
      <c r="E291" s="65" t="s">
        <v>45</v>
      </c>
      <c r="F291" s="66">
        <f t="shared" si="4"/>
        <v>65300</v>
      </c>
    </row>
    <row r="292" spans="1:6" x14ac:dyDescent="0.2">
      <c r="A292" s="25" t="s">
        <v>450</v>
      </c>
      <c r="B292" s="64" t="s">
        <v>432</v>
      </c>
      <c r="C292" s="27" t="s">
        <v>853</v>
      </c>
      <c r="D292" s="28">
        <v>65300</v>
      </c>
      <c r="E292" s="65" t="s">
        <v>45</v>
      </c>
      <c r="F292" s="66">
        <f t="shared" si="4"/>
        <v>65300</v>
      </c>
    </row>
    <row r="293" spans="1:6" ht="67.5" x14ac:dyDescent="0.2">
      <c r="A293" s="67" t="s">
        <v>854</v>
      </c>
      <c r="B293" s="64" t="s">
        <v>432</v>
      </c>
      <c r="C293" s="27" t="s">
        <v>855</v>
      </c>
      <c r="D293" s="28">
        <v>8700</v>
      </c>
      <c r="E293" s="65" t="s">
        <v>45</v>
      </c>
      <c r="F293" s="66">
        <f t="shared" si="4"/>
        <v>8700</v>
      </c>
    </row>
    <row r="294" spans="1:6" x14ac:dyDescent="0.2">
      <c r="A294" s="25" t="s">
        <v>450</v>
      </c>
      <c r="B294" s="64" t="s">
        <v>432</v>
      </c>
      <c r="C294" s="27" t="s">
        <v>856</v>
      </c>
      <c r="D294" s="28">
        <v>8700</v>
      </c>
      <c r="E294" s="65" t="s">
        <v>45</v>
      </c>
      <c r="F294" s="66">
        <f t="shared" si="4"/>
        <v>8700</v>
      </c>
    </row>
    <row r="295" spans="1:6" ht="101.25" x14ac:dyDescent="0.2">
      <c r="A295" s="67" t="s">
        <v>857</v>
      </c>
      <c r="B295" s="64" t="s">
        <v>432</v>
      </c>
      <c r="C295" s="27" t="s">
        <v>858</v>
      </c>
      <c r="D295" s="28">
        <v>23000</v>
      </c>
      <c r="E295" s="65" t="s">
        <v>45</v>
      </c>
      <c r="F295" s="66">
        <f t="shared" si="4"/>
        <v>23000</v>
      </c>
    </row>
    <row r="296" spans="1:6" x14ac:dyDescent="0.2">
      <c r="A296" s="25" t="s">
        <v>450</v>
      </c>
      <c r="B296" s="64" t="s">
        <v>432</v>
      </c>
      <c r="C296" s="27" t="s">
        <v>859</v>
      </c>
      <c r="D296" s="28">
        <v>23000</v>
      </c>
      <c r="E296" s="65" t="s">
        <v>45</v>
      </c>
      <c r="F296" s="66">
        <f t="shared" si="4"/>
        <v>23000</v>
      </c>
    </row>
    <row r="297" spans="1:6" ht="90" x14ac:dyDescent="0.2">
      <c r="A297" s="67" t="s">
        <v>860</v>
      </c>
      <c r="B297" s="64" t="s">
        <v>432</v>
      </c>
      <c r="C297" s="27" t="s">
        <v>861</v>
      </c>
      <c r="D297" s="28">
        <v>5300</v>
      </c>
      <c r="E297" s="65" t="s">
        <v>45</v>
      </c>
      <c r="F297" s="66">
        <f t="shared" si="4"/>
        <v>5300</v>
      </c>
    </row>
    <row r="298" spans="1:6" x14ac:dyDescent="0.2">
      <c r="A298" s="25" t="s">
        <v>450</v>
      </c>
      <c r="B298" s="64" t="s">
        <v>432</v>
      </c>
      <c r="C298" s="27" t="s">
        <v>862</v>
      </c>
      <c r="D298" s="28">
        <v>5300</v>
      </c>
      <c r="E298" s="65" t="s">
        <v>45</v>
      </c>
      <c r="F298" s="66">
        <f t="shared" si="4"/>
        <v>5300</v>
      </c>
    </row>
    <row r="299" spans="1:6" ht="78.75" x14ac:dyDescent="0.2">
      <c r="A299" s="67" t="s">
        <v>863</v>
      </c>
      <c r="B299" s="64" t="s">
        <v>432</v>
      </c>
      <c r="C299" s="27" t="s">
        <v>864</v>
      </c>
      <c r="D299" s="28">
        <v>6800</v>
      </c>
      <c r="E299" s="65" t="s">
        <v>45</v>
      </c>
      <c r="F299" s="66">
        <f t="shared" si="4"/>
        <v>6800</v>
      </c>
    </row>
    <row r="300" spans="1:6" x14ac:dyDescent="0.2">
      <c r="A300" s="25" t="s">
        <v>450</v>
      </c>
      <c r="B300" s="64" t="s">
        <v>432</v>
      </c>
      <c r="C300" s="27" t="s">
        <v>865</v>
      </c>
      <c r="D300" s="28">
        <v>6800</v>
      </c>
      <c r="E300" s="65" t="s">
        <v>45</v>
      </c>
      <c r="F300" s="66">
        <f t="shared" si="4"/>
        <v>6800</v>
      </c>
    </row>
    <row r="301" spans="1:6" ht="101.25" x14ac:dyDescent="0.2">
      <c r="A301" s="67" t="s">
        <v>866</v>
      </c>
      <c r="B301" s="64" t="s">
        <v>432</v>
      </c>
      <c r="C301" s="27" t="s">
        <v>867</v>
      </c>
      <c r="D301" s="28">
        <v>10300</v>
      </c>
      <c r="E301" s="65" t="s">
        <v>45</v>
      </c>
      <c r="F301" s="66">
        <f t="shared" si="4"/>
        <v>10300</v>
      </c>
    </row>
    <row r="302" spans="1:6" x14ac:dyDescent="0.2">
      <c r="A302" s="25" t="s">
        <v>450</v>
      </c>
      <c r="B302" s="64" t="s">
        <v>432</v>
      </c>
      <c r="C302" s="27" t="s">
        <v>868</v>
      </c>
      <c r="D302" s="28">
        <v>10300</v>
      </c>
      <c r="E302" s="65" t="s">
        <v>45</v>
      </c>
      <c r="F302" s="66">
        <f t="shared" si="4"/>
        <v>10300</v>
      </c>
    </row>
    <row r="303" spans="1:6" ht="67.5" x14ac:dyDescent="0.2">
      <c r="A303" s="67" t="s">
        <v>869</v>
      </c>
      <c r="B303" s="64" t="s">
        <v>432</v>
      </c>
      <c r="C303" s="27" t="s">
        <v>870</v>
      </c>
      <c r="D303" s="28">
        <v>7200</v>
      </c>
      <c r="E303" s="65" t="s">
        <v>45</v>
      </c>
      <c r="F303" s="66">
        <f t="shared" si="4"/>
        <v>7200</v>
      </c>
    </row>
    <row r="304" spans="1:6" x14ac:dyDescent="0.2">
      <c r="A304" s="25" t="s">
        <v>450</v>
      </c>
      <c r="B304" s="64" t="s">
        <v>432</v>
      </c>
      <c r="C304" s="27" t="s">
        <v>871</v>
      </c>
      <c r="D304" s="28">
        <v>7200</v>
      </c>
      <c r="E304" s="65" t="s">
        <v>45</v>
      </c>
      <c r="F304" s="66">
        <f t="shared" si="4"/>
        <v>7200</v>
      </c>
    </row>
    <row r="305" spans="1:6" ht="78.75" x14ac:dyDescent="0.2">
      <c r="A305" s="67" t="s">
        <v>872</v>
      </c>
      <c r="B305" s="64" t="s">
        <v>432</v>
      </c>
      <c r="C305" s="27" t="s">
        <v>873</v>
      </c>
      <c r="D305" s="28">
        <v>6300</v>
      </c>
      <c r="E305" s="65" t="s">
        <v>45</v>
      </c>
      <c r="F305" s="66">
        <f t="shared" si="4"/>
        <v>6300</v>
      </c>
    </row>
    <row r="306" spans="1:6" x14ac:dyDescent="0.2">
      <c r="A306" s="25" t="s">
        <v>450</v>
      </c>
      <c r="B306" s="64" t="s">
        <v>432</v>
      </c>
      <c r="C306" s="27" t="s">
        <v>874</v>
      </c>
      <c r="D306" s="28">
        <v>6300</v>
      </c>
      <c r="E306" s="65" t="s">
        <v>45</v>
      </c>
      <c r="F306" s="66">
        <f t="shared" si="4"/>
        <v>6300</v>
      </c>
    </row>
    <row r="307" spans="1:6" ht="101.25" x14ac:dyDescent="0.2">
      <c r="A307" s="67" t="s">
        <v>875</v>
      </c>
      <c r="B307" s="64" t="s">
        <v>432</v>
      </c>
      <c r="C307" s="27" t="s">
        <v>876</v>
      </c>
      <c r="D307" s="28">
        <v>5400</v>
      </c>
      <c r="E307" s="65" t="s">
        <v>45</v>
      </c>
      <c r="F307" s="66">
        <f t="shared" si="4"/>
        <v>5400</v>
      </c>
    </row>
    <row r="308" spans="1:6" x14ac:dyDescent="0.2">
      <c r="A308" s="25" t="s">
        <v>450</v>
      </c>
      <c r="B308" s="64" t="s">
        <v>432</v>
      </c>
      <c r="C308" s="27" t="s">
        <v>877</v>
      </c>
      <c r="D308" s="28">
        <v>5400</v>
      </c>
      <c r="E308" s="65" t="s">
        <v>45</v>
      </c>
      <c r="F308" s="66">
        <f t="shared" si="4"/>
        <v>5400</v>
      </c>
    </row>
    <row r="309" spans="1:6" ht="67.5" x14ac:dyDescent="0.2">
      <c r="A309" s="67" t="s">
        <v>878</v>
      </c>
      <c r="B309" s="64" t="s">
        <v>432</v>
      </c>
      <c r="C309" s="27" t="s">
        <v>879</v>
      </c>
      <c r="D309" s="28">
        <v>15100</v>
      </c>
      <c r="E309" s="65" t="s">
        <v>45</v>
      </c>
      <c r="F309" s="66">
        <f t="shared" si="4"/>
        <v>15100</v>
      </c>
    </row>
    <row r="310" spans="1:6" x14ac:dyDescent="0.2">
      <c r="A310" s="25" t="s">
        <v>450</v>
      </c>
      <c r="B310" s="64" t="s">
        <v>432</v>
      </c>
      <c r="C310" s="27" t="s">
        <v>880</v>
      </c>
      <c r="D310" s="28">
        <v>15100</v>
      </c>
      <c r="E310" s="65" t="s">
        <v>45</v>
      </c>
      <c r="F310" s="66">
        <f t="shared" si="4"/>
        <v>15100</v>
      </c>
    </row>
    <row r="311" spans="1:6" ht="78.75" x14ac:dyDescent="0.2">
      <c r="A311" s="67" t="s">
        <v>881</v>
      </c>
      <c r="B311" s="64" t="s">
        <v>432</v>
      </c>
      <c r="C311" s="27" t="s">
        <v>882</v>
      </c>
      <c r="D311" s="28">
        <v>10800</v>
      </c>
      <c r="E311" s="65" t="s">
        <v>45</v>
      </c>
      <c r="F311" s="66">
        <f t="shared" si="4"/>
        <v>10800</v>
      </c>
    </row>
    <row r="312" spans="1:6" x14ac:dyDescent="0.2">
      <c r="A312" s="25" t="s">
        <v>450</v>
      </c>
      <c r="B312" s="64" t="s">
        <v>432</v>
      </c>
      <c r="C312" s="27" t="s">
        <v>883</v>
      </c>
      <c r="D312" s="28">
        <v>10800</v>
      </c>
      <c r="E312" s="65" t="s">
        <v>45</v>
      </c>
      <c r="F312" s="66">
        <f t="shared" si="4"/>
        <v>10800</v>
      </c>
    </row>
    <row r="313" spans="1:6" ht="90" x14ac:dyDescent="0.2">
      <c r="A313" s="67" t="s">
        <v>884</v>
      </c>
      <c r="B313" s="64" t="s">
        <v>432</v>
      </c>
      <c r="C313" s="27" t="s">
        <v>885</v>
      </c>
      <c r="D313" s="28">
        <v>13600</v>
      </c>
      <c r="E313" s="65" t="s">
        <v>45</v>
      </c>
      <c r="F313" s="66">
        <f t="shared" si="4"/>
        <v>13600</v>
      </c>
    </row>
    <row r="314" spans="1:6" x14ac:dyDescent="0.2">
      <c r="A314" s="25" t="s">
        <v>450</v>
      </c>
      <c r="B314" s="64" t="s">
        <v>432</v>
      </c>
      <c r="C314" s="27" t="s">
        <v>886</v>
      </c>
      <c r="D314" s="28">
        <v>13600</v>
      </c>
      <c r="E314" s="65" t="s">
        <v>45</v>
      </c>
      <c r="F314" s="66">
        <f t="shared" si="4"/>
        <v>13600</v>
      </c>
    </row>
    <row r="315" spans="1:6" ht="78.75" x14ac:dyDescent="0.2">
      <c r="A315" s="67" t="s">
        <v>887</v>
      </c>
      <c r="B315" s="64" t="s">
        <v>432</v>
      </c>
      <c r="C315" s="27" t="s">
        <v>888</v>
      </c>
      <c r="D315" s="28">
        <v>11700</v>
      </c>
      <c r="E315" s="65" t="s">
        <v>45</v>
      </c>
      <c r="F315" s="66">
        <f t="shared" si="4"/>
        <v>11700</v>
      </c>
    </row>
    <row r="316" spans="1:6" x14ac:dyDescent="0.2">
      <c r="A316" s="25" t="s">
        <v>450</v>
      </c>
      <c r="B316" s="64" t="s">
        <v>432</v>
      </c>
      <c r="C316" s="27" t="s">
        <v>889</v>
      </c>
      <c r="D316" s="28">
        <v>11700</v>
      </c>
      <c r="E316" s="65" t="s">
        <v>45</v>
      </c>
      <c r="F316" s="66">
        <f t="shared" si="4"/>
        <v>11700</v>
      </c>
    </row>
    <row r="317" spans="1:6" ht="56.25" x14ac:dyDescent="0.2">
      <c r="A317" s="25" t="s">
        <v>890</v>
      </c>
      <c r="B317" s="64" t="s">
        <v>432</v>
      </c>
      <c r="C317" s="27" t="s">
        <v>891</v>
      </c>
      <c r="D317" s="28">
        <v>184000</v>
      </c>
      <c r="E317" s="65" t="s">
        <v>45</v>
      </c>
      <c r="F317" s="66">
        <f t="shared" si="4"/>
        <v>184000</v>
      </c>
    </row>
    <row r="318" spans="1:6" x14ac:dyDescent="0.2">
      <c r="A318" s="25" t="s">
        <v>892</v>
      </c>
      <c r="B318" s="64" t="s">
        <v>432</v>
      </c>
      <c r="C318" s="27" t="s">
        <v>893</v>
      </c>
      <c r="D318" s="28">
        <v>184000</v>
      </c>
      <c r="E318" s="65" t="s">
        <v>45</v>
      </c>
      <c r="F318" s="66">
        <f t="shared" si="4"/>
        <v>184000</v>
      </c>
    </row>
    <row r="319" spans="1:6" ht="67.5" x14ac:dyDescent="0.2">
      <c r="A319" s="67" t="s">
        <v>894</v>
      </c>
      <c r="B319" s="64" t="s">
        <v>432</v>
      </c>
      <c r="C319" s="27" t="s">
        <v>895</v>
      </c>
      <c r="D319" s="28">
        <v>4000</v>
      </c>
      <c r="E319" s="65" t="s">
        <v>45</v>
      </c>
      <c r="F319" s="66">
        <f t="shared" si="4"/>
        <v>4000</v>
      </c>
    </row>
    <row r="320" spans="1:6" x14ac:dyDescent="0.2">
      <c r="A320" s="25" t="s">
        <v>450</v>
      </c>
      <c r="B320" s="64" t="s">
        <v>432</v>
      </c>
      <c r="C320" s="27" t="s">
        <v>896</v>
      </c>
      <c r="D320" s="28">
        <v>4000</v>
      </c>
      <c r="E320" s="65" t="s">
        <v>45</v>
      </c>
      <c r="F320" s="66">
        <f t="shared" si="4"/>
        <v>4000</v>
      </c>
    </row>
    <row r="321" spans="1:6" x14ac:dyDescent="0.2">
      <c r="A321" s="52" t="s">
        <v>897</v>
      </c>
      <c r="B321" s="53" t="s">
        <v>432</v>
      </c>
      <c r="C321" s="54" t="s">
        <v>898</v>
      </c>
      <c r="D321" s="55">
        <v>25848224.530000001</v>
      </c>
      <c r="E321" s="56">
        <v>3350950.28</v>
      </c>
      <c r="F321" s="57">
        <f t="shared" si="4"/>
        <v>22497274.25</v>
      </c>
    </row>
    <row r="322" spans="1:6" ht="67.5" x14ac:dyDescent="0.2">
      <c r="A322" s="67" t="s">
        <v>899</v>
      </c>
      <c r="B322" s="64" t="s">
        <v>432</v>
      </c>
      <c r="C322" s="27" t="s">
        <v>900</v>
      </c>
      <c r="D322" s="28">
        <v>9333100</v>
      </c>
      <c r="E322" s="65">
        <v>635923.9</v>
      </c>
      <c r="F322" s="66">
        <f t="shared" si="4"/>
        <v>8697176.0999999996</v>
      </c>
    </row>
    <row r="323" spans="1:6" ht="22.5" x14ac:dyDescent="0.2">
      <c r="A323" s="25" t="s">
        <v>442</v>
      </c>
      <c r="B323" s="64" t="s">
        <v>432</v>
      </c>
      <c r="C323" s="27" t="s">
        <v>901</v>
      </c>
      <c r="D323" s="28">
        <v>6763100</v>
      </c>
      <c r="E323" s="65">
        <v>515719.18</v>
      </c>
      <c r="F323" s="66">
        <f t="shared" si="4"/>
        <v>6247380.8200000003</v>
      </c>
    </row>
    <row r="324" spans="1:6" ht="33.75" x14ac:dyDescent="0.2">
      <c r="A324" s="25" t="s">
        <v>444</v>
      </c>
      <c r="B324" s="64" t="s">
        <v>432</v>
      </c>
      <c r="C324" s="27" t="s">
        <v>902</v>
      </c>
      <c r="D324" s="28">
        <v>527600</v>
      </c>
      <c r="E324" s="65" t="s">
        <v>45</v>
      </c>
      <c r="F324" s="66">
        <f t="shared" si="4"/>
        <v>527600</v>
      </c>
    </row>
    <row r="325" spans="1:6" ht="33.75" x14ac:dyDescent="0.2">
      <c r="A325" s="25" t="s">
        <v>446</v>
      </c>
      <c r="B325" s="64" t="s">
        <v>432</v>
      </c>
      <c r="C325" s="27" t="s">
        <v>903</v>
      </c>
      <c r="D325" s="28">
        <v>2042400</v>
      </c>
      <c r="E325" s="65">
        <v>120204.72</v>
      </c>
      <c r="F325" s="66">
        <f t="shared" si="4"/>
        <v>1922195.28</v>
      </c>
    </row>
    <row r="326" spans="1:6" ht="67.5" x14ac:dyDescent="0.2">
      <c r="A326" s="67" t="s">
        <v>844</v>
      </c>
      <c r="B326" s="64" t="s">
        <v>432</v>
      </c>
      <c r="C326" s="27" t="s">
        <v>904</v>
      </c>
      <c r="D326" s="28">
        <v>767600</v>
      </c>
      <c r="E326" s="65">
        <v>71258.009999999995</v>
      </c>
      <c r="F326" s="66">
        <f t="shared" si="4"/>
        <v>696341.99</v>
      </c>
    </row>
    <row r="327" spans="1:6" x14ac:dyDescent="0.2">
      <c r="A327" s="25" t="s">
        <v>450</v>
      </c>
      <c r="B327" s="64" t="s">
        <v>432</v>
      </c>
      <c r="C327" s="27" t="s">
        <v>905</v>
      </c>
      <c r="D327" s="28">
        <v>767600</v>
      </c>
      <c r="E327" s="65">
        <v>71258.009999999995</v>
      </c>
      <c r="F327" s="66">
        <f t="shared" si="4"/>
        <v>696341.99</v>
      </c>
    </row>
    <row r="328" spans="1:6" ht="56.25" x14ac:dyDescent="0.2">
      <c r="A328" s="25" t="s">
        <v>906</v>
      </c>
      <c r="B328" s="64" t="s">
        <v>432</v>
      </c>
      <c r="C328" s="27" t="s">
        <v>907</v>
      </c>
      <c r="D328" s="28">
        <v>6336925.25</v>
      </c>
      <c r="E328" s="65">
        <v>1928106.84</v>
      </c>
      <c r="F328" s="66">
        <f t="shared" si="4"/>
        <v>4408818.41</v>
      </c>
    </row>
    <row r="329" spans="1:6" ht="45" x14ac:dyDescent="0.2">
      <c r="A329" s="25" t="s">
        <v>764</v>
      </c>
      <c r="B329" s="64" t="s">
        <v>432</v>
      </c>
      <c r="C329" s="27" t="s">
        <v>908</v>
      </c>
      <c r="D329" s="28">
        <v>6336925.25</v>
      </c>
      <c r="E329" s="65">
        <v>1928106.84</v>
      </c>
      <c r="F329" s="66">
        <f t="shared" si="4"/>
        <v>4408818.41</v>
      </c>
    </row>
    <row r="330" spans="1:6" ht="101.25" x14ac:dyDescent="0.2">
      <c r="A330" s="67" t="s">
        <v>909</v>
      </c>
      <c r="B330" s="64" t="s">
        <v>432</v>
      </c>
      <c r="C330" s="27" t="s">
        <v>910</v>
      </c>
      <c r="D330" s="28">
        <v>3302700</v>
      </c>
      <c r="E330" s="65">
        <v>229592.58</v>
      </c>
      <c r="F330" s="66">
        <f t="shared" si="4"/>
        <v>3073107.42</v>
      </c>
    </row>
    <row r="331" spans="1:6" ht="22.5" x14ac:dyDescent="0.2">
      <c r="A331" s="25" t="s">
        <v>442</v>
      </c>
      <c r="B331" s="64" t="s">
        <v>432</v>
      </c>
      <c r="C331" s="27" t="s">
        <v>911</v>
      </c>
      <c r="D331" s="28">
        <v>2321200</v>
      </c>
      <c r="E331" s="65">
        <v>189155.81</v>
      </c>
      <c r="F331" s="66">
        <f t="shared" si="4"/>
        <v>2132044.19</v>
      </c>
    </row>
    <row r="332" spans="1:6" ht="33.75" x14ac:dyDescent="0.2">
      <c r="A332" s="25" t="s">
        <v>444</v>
      </c>
      <c r="B332" s="64" t="s">
        <v>432</v>
      </c>
      <c r="C332" s="27" t="s">
        <v>912</v>
      </c>
      <c r="D332" s="28">
        <v>284300</v>
      </c>
      <c r="E332" s="65" t="s">
        <v>45</v>
      </c>
      <c r="F332" s="66">
        <f t="shared" si="4"/>
        <v>284300</v>
      </c>
    </row>
    <row r="333" spans="1:6" ht="33.75" x14ac:dyDescent="0.2">
      <c r="A333" s="25" t="s">
        <v>446</v>
      </c>
      <c r="B333" s="64" t="s">
        <v>432</v>
      </c>
      <c r="C333" s="27" t="s">
        <v>913</v>
      </c>
      <c r="D333" s="28">
        <v>697200</v>
      </c>
      <c r="E333" s="65">
        <v>40436.769999999997</v>
      </c>
      <c r="F333" s="66">
        <f t="shared" si="4"/>
        <v>656763.23</v>
      </c>
    </row>
    <row r="334" spans="1:6" ht="56.25" x14ac:dyDescent="0.2">
      <c r="A334" s="25" t="s">
        <v>914</v>
      </c>
      <c r="B334" s="64" t="s">
        <v>432</v>
      </c>
      <c r="C334" s="27" t="s">
        <v>915</v>
      </c>
      <c r="D334" s="28">
        <v>75300</v>
      </c>
      <c r="E334" s="65" t="s">
        <v>45</v>
      </c>
      <c r="F334" s="66">
        <f t="shared" si="4"/>
        <v>75300</v>
      </c>
    </row>
    <row r="335" spans="1:6" ht="22.5" x14ac:dyDescent="0.2">
      <c r="A335" s="25" t="s">
        <v>578</v>
      </c>
      <c r="B335" s="64" t="s">
        <v>432</v>
      </c>
      <c r="C335" s="27" t="s">
        <v>916</v>
      </c>
      <c r="D335" s="28">
        <v>74300</v>
      </c>
      <c r="E335" s="65" t="s">
        <v>45</v>
      </c>
      <c r="F335" s="66">
        <f t="shared" ref="F335:F398" si="5">IF(OR(D335="-",IF(E335="-",0,E335)&gt;=IF(D335="-",0,D335)),"-",IF(D335="-",0,D335)-IF(E335="-",0,E335))</f>
        <v>74300</v>
      </c>
    </row>
    <row r="336" spans="1:6" x14ac:dyDescent="0.2">
      <c r="A336" s="25" t="s">
        <v>580</v>
      </c>
      <c r="B336" s="64" t="s">
        <v>432</v>
      </c>
      <c r="C336" s="27" t="s">
        <v>917</v>
      </c>
      <c r="D336" s="28">
        <v>1000</v>
      </c>
      <c r="E336" s="65" t="s">
        <v>45</v>
      </c>
      <c r="F336" s="66">
        <f t="shared" si="5"/>
        <v>1000</v>
      </c>
    </row>
    <row r="337" spans="1:6" ht="45" x14ac:dyDescent="0.2">
      <c r="A337" s="25" t="s">
        <v>918</v>
      </c>
      <c r="B337" s="64" t="s">
        <v>432</v>
      </c>
      <c r="C337" s="27" t="s">
        <v>919</v>
      </c>
      <c r="D337" s="28">
        <v>3331000</v>
      </c>
      <c r="E337" s="65" t="s">
        <v>45</v>
      </c>
      <c r="F337" s="66">
        <f t="shared" si="5"/>
        <v>3331000</v>
      </c>
    </row>
    <row r="338" spans="1:6" x14ac:dyDescent="0.2">
      <c r="A338" s="25" t="s">
        <v>554</v>
      </c>
      <c r="B338" s="64" t="s">
        <v>432</v>
      </c>
      <c r="C338" s="27" t="s">
        <v>920</v>
      </c>
      <c r="D338" s="28">
        <v>3331000</v>
      </c>
      <c r="E338" s="65" t="s">
        <v>45</v>
      </c>
      <c r="F338" s="66">
        <f t="shared" si="5"/>
        <v>3331000</v>
      </c>
    </row>
    <row r="339" spans="1:6" ht="67.5" x14ac:dyDescent="0.2">
      <c r="A339" s="67" t="s">
        <v>921</v>
      </c>
      <c r="B339" s="64" t="s">
        <v>432</v>
      </c>
      <c r="C339" s="27" t="s">
        <v>922</v>
      </c>
      <c r="D339" s="28">
        <v>2701599.28</v>
      </c>
      <c r="E339" s="65">
        <v>486068.95</v>
      </c>
      <c r="F339" s="66">
        <f t="shared" si="5"/>
        <v>2215530.3299999996</v>
      </c>
    </row>
    <row r="340" spans="1:6" ht="45" x14ac:dyDescent="0.2">
      <c r="A340" s="25" t="s">
        <v>552</v>
      </c>
      <c r="B340" s="64" t="s">
        <v>432</v>
      </c>
      <c r="C340" s="27" t="s">
        <v>923</v>
      </c>
      <c r="D340" s="28">
        <v>2701599.28</v>
      </c>
      <c r="E340" s="65">
        <v>486068.95</v>
      </c>
      <c r="F340" s="66">
        <f t="shared" si="5"/>
        <v>2215530.3299999996</v>
      </c>
    </row>
    <row r="341" spans="1:6" x14ac:dyDescent="0.2">
      <c r="A341" s="25" t="s">
        <v>615</v>
      </c>
      <c r="B341" s="64" t="s">
        <v>432</v>
      </c>
      <c r="C341" s="27" t="s">
        <v>924</v>
      </c>
      <c r="D341" s="28">
        <v>53015900</v>
      </c>
      <c r="E341" s="65">
        <v>3324569.95</v>
      </c>
      <c r="F341" s="66">
        <f t="shared" si="5"/>
        <v>49691330.049999997</v>
      </c>
    </row>
    <row r="342" spans="1:6" x14ac:dyDescent="0.2">
      <c r="A342" s="52" t="s">
        <v>623</v>
      </c>
      <c r="B342" s="53" t="s">
        <v>432</v>
      </c>
      <c r="C342" s="54" t="s">
        <v>925</v>
      </c>
      <c r="D342" s="55">
        <v>53015900</v>
      </c>
      <c r="E342" s="56">
        <v>3324569.95</v>
      </c>
      <c r="F342" s="57">
        <f t="shared" si="5"/>
        <v>49691330.049999997</v>
      </c>
    </row>
    <row r="343" spans="1:6" ht="78.75" x14ac:dyDescent="0.2">
      <c r="A343" s="67" t="s">
        <v>926</v>
      </c>
      <c r="B343" s="64" t="s">
        <v>432</v>
      </c>
      <c r="C343" s="27" t="s">
        <v>927</v>
      </c>
      <c r="D343" s="28">
        <v>15761700</v>
      </c>
      <c r="E343" s="65" t="s">
        <v>45</v>
      </c>
      <c r="F343" s="66">
        <f t="shared" si="5"/>
        <v>15761700</v>
      </c>
    </row>
    <row r="344" spans="1:6" x14ac:dyDescent="0.2">
      <c r="A344" s="25" t="s">
        <v>450</v>
      </c>
      <c r="B344" s="64" t="s">
        <v>432</v>
      </c>
      <c r="C344" s="27" t="s">
        <v>928</v>
      </c>
      <c r="D344" s="28">
        <v>315234</v>
      </c>
      <c r="E344" s="65" t="s">
        <v>45</v>
      </c>
      <c r="F344" s="66">
        <f t="shared" si="5"/>
        <v>315234</v>
      </c>
    </row>
    <row r="345" spans="1:6" ht="22.5" x14ac:dyDescent="0.2">
      <c r="A345" s="25" t="s">
        <v>929</v>
      </c>
      <c r="B345" s="64" t="s">
        <v>432</v>
      </c>
      <c r="C345" s="27" t="s">
        <v>930</v>
      </c>
      <c r="D345" s="28">
        <v>15446466</v>
      </c>
      <c r="E345" s="65" t="s">
        <v>45</v>
      </c>
      <c r="F345" s="66">
        <f t="shared" si="5"/>
        <v>15446466</v>
      </c>
    </row>
    <row r="346" spans="1:6" ht="78.75" x14ac:dyDescent="0.2">
      <c r="A346" s="67" t="s">
        <v>931</v>
      </c>
      <c r="B346" s="64" t="s">
        <v>432</v>
      </c>
      <c r="C346" s="27" t="s">
        <v>932</v>
      </c>
      <c r="D346" s="28">
        <v>60000</v>
      </c>
      <c r="E346" s="65" t="s">
        <v>45</v>
      </c>
      <c r="F346" s="66">
        <f t="shared" si="5"/>
        <v>60000</v>
      </c>
    </row>
    <row r="347" spans="1:6" ht="22.5" x14ac:dyDescent="0.2">
      <c r="A347" s="25" t="s">
        <v>929</v>
      </c>
      <c r="B347" s="64" t="s">
        <v>432</v>
      </c>
      <c r="C347" s="27" t="s">
        <v>933</v>
      </c>
      <c r="D347" s="28">
        <v>60000</v>
      </c>
      <c r="E347" s="65" t="s">
        <v>45</v>
      </c>
      <c r="F347" s="66">
        <f t="shared" si="5"/>
        <v>60000</v>
      </c>
    </row>
    <row r="348" spans="1:6" ht="112.5" x14ac:dyDescent="0.2">
      <c r="A348" s="67" t="s">
        <v>934</v>
      </c>
      <c r="B348" s="64" t="s">
        <v>432</v>
      </c>
      <c r="C348" s="27" t="s">
        <v>935</v>
      </c>
      <c r="D348" s="28">
        <v>37194200</v>
      </c>
      <c r="E348" s="65">
        <v>3324569.95</v>
      </c>
      <c r="F348" s="66">
        <f t="shared" si="5"/>
        <v>33869630.049999997</v>
      </c>
    </row>
    <row r="349" spans="1:6" ht="22.5" x14ac:dyDescent="0.2">
      <c r="A349" s="25" t="s">
        <v>929</v>
      </c>
      <c r="B349" s="64" t="s">
        <v>432</v>
      </c>
      <c r="C349" s="27" t="s">
        <v>936</v>
      </c>
      <c r="D349" s="28">
        <v>33581200</v>
      </c>
      <c r="E349" s="65">
        <v>3120775.53</v>
      </c>
      <c r="F349" s="66">
        <f t="shared" si="5"/>
        <v>30460424.469999999</v>
      </c>
    </row>
    <row r="350" spans="1:6" ht="22.5" x14ac:dyDescent="0.2">
      <c r="A350" s="25" t="s">
        <v>937</v>
      </c>
      <c r="B350" s="64" t="s">
        <v>432</v>
      </c>
      <c r="C350" s="27" t="s">
        <v>938</v>
      </c>
      <c r="D350" s="28">
        <v>3613000</v>
      </c>
      <c r="E350" s="65">
        <v>203794.42</v>
      </c>
      <c r="F350" s="66">
        <f t="shared" si="5"/>
        <v>3409205.58</v>
      </c>
    </row>
    <row r="351" spans="1:6" ht="33.75" x14ac:dyDescent="0.2">
      <c r="A351" s="52" t="s">
        <v>939</v>
      </c>
      <c r="B351" s="53" t="s">
        <v>432</v>
      </c>
      <c r="C351" s="54" t="s">
        <v>940</v>
      </c>
      <c r="D351" s="55">
        <v>493358849</v>
      </c>
      <c r="E351" s="56">
        <v>104838741.59999999</v>
      </c>
      <c r="F351" s="57">
        <f t="shared" si="5"/>
        <v>388520107.39999998</v>
      </c>
    </row>
    <row r="352" spans="1:6" x14ac:dyDescent="0.2">
      <c r="A352" s="25" t="s">
        <v>436</v>
      </c>
      <c r="B352" s="64" t="s">
        <v>432</v>
      </c>
      <c r="C352" s="27" t="s">
        <v>941</v>
      </c>
      <c r="D352" s="28">
        <v>202049</v>
      </c>
      <c r="E352" s="65">
        <v>119549</v>
      </c>
      <c r="F352" s="66">
        <f t="shared" si="5"/>
        <v>82500</v>
      </c>
    </row>
    <row r="353" spans="1:6" x14ac:dyDescent="0.2">
      <c r="A353" s="52" t="s">
        <v>460</v>
      </c>
      <c r="B353" s="53" t="s">
        <v>432</v>
      </c>
      <c r="C353" s="54" t="s">
        <v>942</v>
      </c>
      <c r="D353" s="55">
        <v>202049</v>
      </c>
      <c r="E353" s="56">
        <v>119549</v>
      </c>
      <c r="F353" s="57">
        <f t="shared" si="5"/>
        <v>82500</v>
      </c>
    </row>
    <row r="354" spans="1:6" ht="45" x14ac:dyDescent="0.2">
      <c r="A354" s="25" t="s">
        <v>943</v>
      </c>
      <c r="B354" s="64" t="s">
        <v>432</v>
      </c>
      <c r="C354" s="27" t="s">
        <v>944</v>
      </c>
      <c r="D354" s="28">
        <v>82500</v>
      </c>
      <c r="E354" s="65" t="s">
        <v>45</v>
      </c>
      <c r="F354" s="66">
        <f t="shared" si="5"/>
        <v>82500</v>
      </c>
    </row>
    <row r="355" spans="1:6" ht="22.5" x14ac:dyDescent="0.2">
      <c r="A355" s="25" t="s">
        <v>578</v>
      </c>
      <c r="B355" s="64" t="s">
        <v>432</v>
      </c>
      <c r="C355" s="27" t="s">
        <v>945</v>
      </c>
      <c r="D355" s="28">
        <v>82500</v>
      </c>
      <c r="E355" s="65" t="s">
        <v>45</v>
      </c>
      <c r="F355" s="66">
        <f t="shared" si="5"/>
        <v>82500</v>
      </c>
    </row>
    <row r="356" spans="1:6" ht="45" x14ac:dyDescent="0.2">
      <c r="A356" s="25" t="s">
        <v>678</v>
      </c>
      <c r="B356" s="64" t="s">
        <v>432</v>
      </c>
      <c r="C356" s="27" t="s">
        <v>946</v>
      </c>
      <c r="D356" s="28">
        <v>119549</v>
      </c>
      <c r="E356" s="65">
        <v>119549</v>
      </c>
      <c r="F356" s="66" t="str">
        <f t="shared" si="5"/>
        <v>-</v>
      </c>
    </row>
    <row r="357" spans="1:6" x14ac:dyDescent="0.2">
      <c r="A357" s="25" t="s">
        <v>464</v>
      </c>
      <c r="B357" s="64" t="s">
        <v>432</v>
      </c>
      <c r="C357" s="27" t="s">
        <v>947</v>
      </c>
      <c r="D357" s="28">
        <v>119549</v>
      </c>
      <c r="E357" s="65">
        <v>119549</v>
      </c>
      <c r="F357" s="66" t="str">
        <f t="shared" si="5"/>
        <v>-</v>
      </c>
    </row>
    <row r="358" spans="1:6" x14ac:dyDescent="0.2">
      <c r="A358" s="25" t="s">
        <v>608</v>
      </c>
      <c r="B358" s="64" t="s">
        <v>432</v>
      </c>
      <c r="C358" s="27" t="s">
        <v>948</v>
      </c>
      <c r="D358" s="28">
        <v>15493400</v>
      </c>
      <c r="E358" s="65">
        <v>48022.62</v>
      </c>
      <c r="F358" s="66">
        <f t="shared" si="5"/>
        <v>15445377.380000001</v>
      </c>
    </row>
    <row r="359" spans="1:6" x14ac:dyDescent="0.2">
      <c r="A359" s="52" t="s">
        <v>897</v>
      </c>
      <c r="B359" s="53" t="s">
        <v>432</v>
      </c>
      <c r="C359" s="54" t="s">
        <v>949</v>
      </c>
      <c r="D359" s="55">
        <v>15493400</v>
      </c>
      <c r="E359" s="56">
        <v>48022.62</v>
      </c>
      <c r="F359" s="57">
        <f t="shared" si="5"/>
        <v>15445377.380000001</v>
      </c>
    </row>
    <row r="360" spans="1:6" ht="101.25" x14ac:dyDescent="0.2">
      <c r="A360" s="67" t="s">
        <v>950</v>
      </c>
      <c r="B360" s="64" t="s">
        <v>432</v>
      </c>
      <c r="C360" s="27" t="s">
        <v>951</v>
      </c>
      <c r="D360" s="28">
        <v>15493400</v>
      </c>
      <c r="E360" s="65">
        <v>48022.62</v>
      </c>
      <c r="F360" s="66">
        <f t="shared" si="5"/>
        <v>15445377.380000001</v>
      </c>
    </row>
    <row r="361" spans="1:6" x14ac:dyDescent="0.2">
      <c r="A361" s="25" t="s">
        <v>450</v>
      </c>
      <c r="B361" s="64" t="s">
        <v>432</v>
      </c>
      <c r="C361" s="27" t="s">
        <v>952</v>
      </c>
      <c r="D361" s="28">
        <v>18004.8</v>
      </c>
      <c r="E361" s="65">
        <v>222.62</v>
      </c>
      <c r="F361" s="66">
        <f t="shared" si="5"/>
        <v>17782.18</v>
      </c>
    </row>
    <row r="362" spans="1:6" ht="22.5" x14ac:dyDescent="0.2">
      <c r="A362" s="25" t="s">
        <v>929</v>
      </c>
      <c r="B362" s="64" t="s">
        <v>432</v>
      </c>
      <c r="C362" s="27" t="s">
        <v>953</v>
      </c>
      <c r="D362" s="28">
        <v>1645700</v>
      </c>
      <c r="E362" s="65">
        <v>47800</v>
      </c>
      <c r="F362" s="66">
        <f t="shared" si="5"/>
        <v>1597900</v>
      </c>
    </row>
    <row r="363" spans="1:6" ht="22.5" x14ac:dyDescent="0.2">
      <c r="A363" s="25" t="s">
        <v>937</v>
      </c>
      <c r="B363" s="64" t="s">
        <v>432</v>
      </c>
      <c r="C363" s="27" t="s">
        <v>954</v>
      </c>
      <c r="D363" s="28">
        <v>13829695.199999999</v>
      </c>
      <c r="E363" s="65" t="s">
        <v>45</v>
      </c>
      <c r="F363" s="66">
        <f t="shared" si="5"/>
        <v>13829695.199999999</v>
      </c>
    </row>
    <row r="364" spans="1:6" x14ac:dyDescent="0.2">
      <c r="A364" s="25" t="s">
        <v>766</v>
      </c>
      <c r="B364" s="64" t="s">
        <v>432</v>
      </c>
      <c r="C364" s="27" t="s">
        <v>955</v>
      </c>
      <c r="D364" s="28">
        <v>1459300</v>
      </c>
      <c r="E364" s="65">
        <v>3833.19</v>
      </c>
      <c r="F364" s="66">
        <f t="shared" si="5"/>
        <v>1455466.81</v>
      </c>
    </row>
    <row r="365" spans="1:6" x14ac:dyDescent="0.2">
      <c r="A365" s="52" t="s">
        <v>956</v>
      </c>
      <c r="B365" s="53" t="s">
        <v>432</v>
      </c>
      <c r="C365" s="54" t="s">
        <v>957</v>
      </c>
      <c r="D365" s="55">
        <v>957300</v>
      </c>
      <c r="E365" s="56" t="s">
        <v>45</v>
      </c>
      <c r="F365" s="57">
        <f t="shared" si="5"/>
        <v>957300</v>
      </c>
    </row>
    <row r="366" spans="1:6" ht="56.25" x14ac:dyDescent="0.2">
      <c r="A366" s="25" t="s">
        <v>958</v>
      </c>
      <c r="B366" s="64" t="s">
        <v>432</v>
      </c>
      <c r="C366" s="27" t="s">
        <v>959</v>
      </c>
      <c r="D366" s="28">
        <v>957300</v>
      </c>
      <c r="E366" s="65" t="s">
        <v>45</v>
      </c>
      <c r="F366" s="66">
        <f t="shared" si="5"/>
        <v>957300</v>
      </c>
    </row>
    <row r="367" spans="1:6" x14ac:dyDescent="0.2">
      <c r="A367" s="25" t="s">
        <v>554</v>
      </c>
      <c r="B367" s="64" t="s">
        <v>432</v>
      </c>
      <c r="C367" s="27" t="s">
        <v>960</v>
      </c>
      <c r="D367" s="28">
        <v>957300</v>
      </c>
      <c r="E367" s="65" t="s">
        <v>45</v>
      </c>
      <c r="F367" s="66">
        <f t="shared" si="5"/>
        <v>957300</v>
      </c>
    </row>
    <row r="368" spans="1:6" x14ac:dyDescent="0.2">
      <c r="A368" s="52" t="s">
        <v>768</v>
      </c>
      <c r="B368" s="53" t="s">
        <v>432</v>
      </c>
      <c r="C368" s="54" t="s">
        <v>961</v>
      </c>
      <c r="D368" s="55">
        <v>502000</v>
      </c>
      <c r="E368" s="56">
        <v>3833.19</v>
      </c>
      <c r="F368" s="57">
        <f t="shared" si="5"/>
        <v>498166.81</v>
      </c>
    </row>
    <row r="369" spans="1:6" ht="78.75" x14ac:dyDescent="0.2">
      <c r="A369" s="67" t="s">
        <v>962</v>
      </c>
      <c r="B369" s="64" t="s">
        <v>432</v>
      </c>
      <c r="C369" s="27" t="s">
        <v>963</v>
      </c>
      <c r="D369" s="28">
        <v>502000</v>
      </c>
      <c r="E369" s="65">
        <v>3833.19</v>
      </c>
      <c r="F369" s="66">
        <f t="shared" si="5"/>
        <v>498166.81</v>
      </c>
    </row>
    <row r="370" spans="1:6" x14ac:dyDescent="0.2">
      <c r="A370" s="25" t="s">
        <v>554</v>
      </c>
      <c r="B370" s="64" t="s">
        <v>432</v>
      </c>
      <c r="C370" s="27" t="s">
        <v>964</v>
      </c>
      <c r="D370" s="28">
        <v>502000</v>
      </c>
      <c r="E370" s="65">
        <v>3833.19</v>
      </c>
      <c r="F370" s="66">
        <f t="shared" si="5"/>
        <v>498166.81</v>
      </c>
    </row>
    <row r="371" spans="1:6" x14ac:dyDescent="0.2">
      <c r="A371" s="25" t="s">
        <v>615</v>
      </c>
      <c r="B371" s="64" t="s">
        <v>432</v>
      </c>
      <c r="C371" s="27" t="s">
        <v>965</v>
      </c>
      <c r="D371" s="28">
        <v>476204100</v>
      </c>
      <c r="E371" s="65">
        <v>104667336.79000001</v>
      </c>
      <c r="F371" s="66">
        <f t="shared" si="5"/>
        <v>371536763.20999998</v>
      </c>
    </row>
    <row r="372" spans="1:6" x14ac:dyDescent="0.2">
      <c r="A372" s="52" t="s">
        <v>966</v>
      </c>
      <c r="B372" s="53" t="s">
        <v>432</v>
      </c>
      <c r="C372" s="54" t="s">
        <v>967</v>
      </c>
      <c r="D372" s="55">
        <v>5038000</v>
      </c>
      <c r="E372" s="56">
        <v>819054.68</v>
      </c>
      <c r="F372" s="57">
        <f t="shared" si="5"/>
        <v>4218945.32</v>
      </c>
    </row>
    <row r="373" spans="1:6" ht="56.25" x14ac:dyDescent="0.2">
      <c r="A373" s="25" t="s">
        <v>968</v>
      </c>
      <c r="B373" s="64" t="s">
        <v>432</v>
      </c>
      <c r="C373" s="27" t="s">
        <v>969</v>
      </c>
      <c r="D373" s="28">
        <v>5038000</v>
      </c>
      <c r="E373" s="65">
        <v>819054.68</v>
      </c>
      <c r="F373" s="66">
        <f t="shared" si="5"/>
        <v>4218945.32</v>
      </c>
    </row>
    <row r="374" spans="1:6" x14ac:dyDescent="0.2">
      <c r="A374" s="25" t="s">
        <v>450</v>
      </c>
      <c r="B374" s="64" t="s">
        <v>432</v>
      </c>
      <c r="C374" s="27" t="s">
        <v>970</v>
      </c>
      <c r="D374" s="28">
        <v>48400</v>
      </c>
      <c r="E374" s="65">
        <v>3953.24</v>
      </c>
      <c r="F374" s="66">
        <f t="shared" si="5"/>
        <v>44446.76</v>
      </c>
    </row>
    <row r="375" spans="1:6" x14ac:dyDescent="0.2">
      <c r="A375" s="25" t="s">
        <v>971</v>
      </c>
      <c r="B375" s="64" t="s">
        <v>432</v>
      </c>
      <c r="C375" s="27" t="s">
        <v>972</v>
      </c>
      <c r="D375" s="28">
        <v>4989600</v>
      </c>
      <c r="E375" s="65">
        <v>815101.43999999994</v>
      </c>
      <c r="F375" s="66">
        <f t="shared" si="5"/>
        <v>4174498.56</v>
      </c>
    </row>
    <row r="376" spans="1:6" x14ac:dyDescent="0.2">
      <c r="A376" s="52" t="s">
        <v>973</v>
      </c>
      <c r="B376" s="53" t="s">
        <v>432</v>
      </c>
      <c r="C376" s="54" t="s">
        <v>974</v>
      </c>
      <c r="D376" s="55">
        <v>57518200</v>
      </c>
      <c r="E376" s="56">
        <v>9448002.0700000003</v>
      </c>
      <c r="F376" s="57">
        <f t="shared" si="5"/>
        <v>48070197.93</v>
      </c>
    </row>
    <row r="377" spans="1:6" ht="67.5" x14ac:dyDescent="0.2">
      <c r="A377" s="67" t="s">
        <v>975</v>
      </c>
      <c r="B377" s="64" t="s">
        <v>432</v>
      </c>
      <c r="C377" s="27" t="s">
        <v>976</v>
      </c>
      <c r="D377" s="28">
        <v>1315800</v>
      </c>
      <c r="E377" s="65">
        <v>222685.07</v>
      </c>
      <c r="F377" s="66">
        <f t="shared" si="5"/>
        <v>1093114.93</v>
      </c>
    </row>
    <row r="378" spans="1:6" ht="45" x14ac:dyDescent="0.2">
      <c r="A378" s="25" t="s">
        <v>552</v>
      </c>
      <c r="B378" s="64" t="s">
        <v>432</v>
      </c>
      <c r="C378" s="27" t="s">
        <v>977</v>
      </c>
      <c r="D378" s="28">
        <v>1315800</v>
      </c>
      <c r="E378" s="65">
        <v>222685.07</v>
      </c>
      <c r="F378" s="66">
        <f t="shared" si="5"/>
        <v>1093114.93</v>
      </c>
    </row>
    <row r="379" spans="1:6" ht="101.25" x14ac:dyDescent="0.2">
      <c r="A379" s="67" t="s">
        <v>978</v>
      </c>
      <c r="B379" s="64" t="s">
        <v>432</v>
      </c>
      <c r="C379" s="27" t="s">
        <v>979</v>
      </c>
      <c r="D379" s="28">
        <v>56202400</v>
      </c>
      <c r="E379" s="65">
        <v>9225317</v>
      </c>
      <c r="F379" s="66">
        <f t="shared" si="5"/>
        <v>46977083</v>
      </c>
    </row>
    <row r="380" spans="1:6" ht="45" x14ac:dyDescent="0.2">
      <c r="A380" s="25" t="s">
        <v>552</v>
      </c>
      <c r="B380" s="64" t="s">
        <v>432</v>
      </c>
      <c r="C380" s="27" t="s">
        <v>980</v>
      </c>
      <c r="D380" s="28">
        <v>56202400</v>
      </c>
      <c r="E380" s="65">
        <v>9225317</v>
      </c>
      <c r="F380" s="66">
        <f t="shared" si="5"/>
        <v>46977083</v>
      </c>
    </row>
    <row r="381" spans="1:6" x14ac:dyDescent="0.2">
      <c r="A381" s="52" t="s">
        <v>617</v>
      </c>
      <c r="B381" s="53" t="s">
        <v>432</v>
      </c>
      <c r="C381" s="54" t="s">
        <v>981</v>
      </c>
      <c r="D381" s="55">
        <v>158081200</v>
      </c>
      <c r="E381" s="56">
        <v>33084851.329999998</v>
      </c>
      <c r="F381" s="57">
        <f t="shared" si="5"/>
        <v>124996348.67</v>
      </c>
    </row>
    <row r="382" spans="1:6" ht="78.75" x14ac:dyDescent="0.2">
      <c r="A382" s="67" t="s">
        <v>982</v>
      </c>
      <c r="B382" s="64" t="s">
        <v>432</v>
      </c>
      <c r="C382" s="27" t="s">
        <v>983</v>
      </c>
      <c r="D382" s="28">
        <v>1470700</v>
      </c>
      <c r="E382" s="65">
        <v>1187107.3700000001</v>
      </c>
      <c r="F382" s="66">
        <f t="shared" si="5"/>
        <v>283592.62999999989</v>
      </c>
    </row>
    <row r="383" spans="1:6" x14ac:dyDescent="0.2">
      <c r="A383" s="25" t="s">
        <v>450</v>
      </c>
      <c r="B383" s="64" t="s">
        <v>432</v>
      </c>
      <c r="C383" s="27" t="s">
        <v>984</v>
      </c>
      <c r="D383" s="28">
        <v>14700</v>
      </c>
      <c r="E383" s="65">
        <v>10926.53</v>
      </c>
      <c r="F383" s="66">
        <f t="shared" si="5"/>
        <v>3773.4699999999993</v>
      </c>
    </row>
    <row r="384" spans="1:6" ht="22.5" x14ac:dyDescent="0.2">
      <c r="A384" s="25" t="s">
        <v>929</v>
      </c>
      <c r="B384" s="64" t="s">
        <v>432</v>
      </c>
      <c r="C384" s="27" t="s">
        <v>985</v>
      </c>
      <c r="D384" s="28">
        <v>1456000</v>
      </c>
      <c r="E384" s="65">
        <v>1176180.8400000001</v>
      </c>
      <c r="F384" s="66">
        <f t="shared" si="5"/>
        <v>279819.15999999992</v>
      </c>
    </row>
    <row r="385" spans="1:6" ht="56.25" x14ac:dyDescent="0.2">
      <c r="A385" s="25" t="s">
        <v>986</v>
      </c>
      <c r="B385" s="64" t="s">
        <v>432</v>
      </c>
      <c r="C385" s="27" t="s">
        <v>987</v>
      </c>
      <c r="D385" s="28">
        <v>32934100</v>
      </c>
      <c r="E385" s="65">
        <v>6654382.8300000001</v>
      </c>
      <c r="F385" s="66">
        <f t="shared" si="5"/>
        <v>26279717.170000002</v>
      </c>
    </row>
    <row r="386" spans="1:6" x14ac:dyDescent="0.2">
      <c r="A386" s="25" t="s">
        <v>450</v>
      </c>
      <c r="B386" s="64" t="s">
        <v>432</v>
      </c>
      <c r="C386" s="27" t="s">
        <v>988</v>
      </c>
      <c r="D386" s="28">
        <v>371100</v>
      </c>
      <c r="E386" s="65">
        <v>32962.26</v>
      </c>
      <c r="F386" s="66">
        <f t="shared" si="5"/>
        <v>338137.74</v>
      </c>
    </row>
    <row r="387" spans="1:6" ht="22.5" x14ac:dyDescent="0.2">
      <c r="A387" s="25" t="s">
        <v>929</v>
      </c>
      <c r="B387" s="64" t="s">
        <v>432</v>
      </c>
      <c r="C387" s="27" t="s">
        <v>989</v>
      </c>
      <c r="D387" s="28">
        <v>32563000</v>
      </c>
      <c r="E387" s="65">
        <v>6621420.5700000003</v>
      </c>
      <c r="F387" s="66">
        <f t="shared" si="5"/>
        <v>25941579.43</v>
      </c>
    </row>
    <row r="388" spans="1:6" ht="67.5" x14ac:dyDescent="0.2">
      <c r="A388" s="67" t="s">
        <v>990</v>
      </c>
      <c r="B388" s="64" t="s">
        <v>432</v>
      </c>
      <c r="C388" s="27" t="s">
        <v>991</v>
      </c>
      <c r="D388" s="28">
        <v>67096800</v>
      </c>
      <c r="E388" s="65">
        <v>16897886.780000001</v>
      </c>
      <c r="F388" s="66">
        <f t="shared" si="5"/>
        <v>50198913.219999999</v>
      </c>
    </row>
    <row r="389" spans="1:6" x14ac:dyDescent="0.2">
      <c r="A389" s="25" t="s">
        <v>450</v>
      </c>
      <c r="B389" s="64" t="s">
        <v>432</v>
      </c>
      <c r="C389" s="27" t="s">
        <v>992</v>
      </c>
      <c r="D389" s="28">
        <v>680100</v>
      </c>
      <c r="E389" s="65">
        <v>61940.33</v>
      </c>
      <c r="F389" s="66">
        <f t="shared" si="5"/>
        <v>618159.67000000004</v>
      </c>
    </row>
    <row r="390" spans="1:6" ht="22.5" x14ac:dyDescent="0.2">
      <c r="A390" s="25" t="s">
        <v>929</v>
      </c>
      <c r="B390" s="64" t="s">
        <v>432</v>
      </c>
      <c r="C390" s="27" t="s">
        <v>993</v>
      </c>
      <c r="D390" s="28">
        <v>66416700</v>
      </c>
      <c r="E390" s="65">
        <v>16835946.449999999</v>
      </c>
      <c r="F390" s="66">
        <f t="shared" si="5"/>
        <v>49580753.549999997</v>
      </c>
    </row>
    <row r="391" spans="1:6" ht="78.75" x14ac:dyDescent="0.2">
      <c r="A391" s="67" t="s">
        <v>994</v>
      </c>
      <c r="B391" s="64" t="s">
        <v>432</v>
      </c>
      <c r="C391" s="27" t="s">
        <v>995</v>
      </c>
      <c r="D391" s="28">
        <v>8327500</v>
      </c>
      <c r="E391" s="65">
        <v>1542101.76</v>
      </c>
      <c r="F391" s="66">
        <f t="shared" si="5"/>
        <v>6785398.2400000002</v>
      </c>
    </row>
    <row r="392" spans="1:6" x14ac:dyDescent="0.2">
      <c r="A392" s="25" t="s">
        <v>450</v>
      </c>
      <c r="B392" s="64" t="s">
        <v>432</v>
      </c>
      <c r="C392" s="27" t="s">
        <v>996</v>
      </c>
      <c r="D392" s="28">
        <v>80000</v>
      </c>
      <c r="E392" s="65">
        <v>4471.05</v>
      </c>
      <c r="F392" s="66">
        <f t="shared" si="5"/>
        <v>75528.95</v>
      </c>
    </row>
    <row r="393" spans="1:6" ht="22.5" x14ac:dyDescent="0.2">
      <c r="A393" s="25" t="s">
        <v>929</v>
      </c>
      <c r="B393" s="64" t="s">
        <v>432</v>
      </c>
      <c r="C393" s="27" t="s">
        <v>997</v>
      </c>
      <c r="D393" s="28">
        <v>8247500</v>
      </c>
      <c r="E393" s="65">
        <v>1537630.71</v>
      </c>
      <c r="F393" s="66">
        <f t="shared" si="5"/>
        <v>6709869.29</v>
      </c>
    </row>
    <row r="394" spans="1:6" ht="56.25" x14ac:dyDescent="0.2">
      <c r="A394" s="25" t="s">
        <v>998</v>
      </c>
      <c r="B394" s="64" t="s">
        <v>432</v>
      </c>
      <c r="C394" s="27" t="s">
        <v>999</v>
      </c>
      <c r="D394" s="28">
        <v>798500</v>
      </c>
      <c r="E394" s="65">
        <v>212109.47</v>
      </c>
      <c r="F394" s="66">
        <f t="shared" si="5"/>
        <v>586390.53</v>
      </c>
    </row>
    <row r="395" spans="1:6" x14ac:dyDescent="0.2">
      <c r="A395" s="25" t="s">
        <v>450</v>
      </c>
      <c r="B395" s="64" t="s">
        <v>432</v>
      </c>
      <c r="C395" s="27" t="s">
        <v>1000</v>
      </c>
      <c r="D395" s="28">
        <v>119500</v>
      </c>
      <c r="E395" s="65">
        <v>40652.910000000003</v>
      </c>
      <c r="F395" s="66">
        <f t="shared" si="5"/>
        <v>78847.09</v>
      </c>
    </row>
    <row r="396" spans="1:6" ht="22.5" x14ac:dyDescent="0.2">
      <c r="A396" s="25" t="s">
        <v>929</v>
      </c>
      <c r="B396" s="64" t="s">
        <v>432</v>
      </c>
      <c r="C396" s="27" t="s">
        <v>1001</v>
      </c>
      <c r="D396" s="28">
        <v>679000</v>
      </c>
      <c r="E396" s="65">
        <v>171456.56</v>
      </c>
      <c r="F396" s="66">
        <f t="shared" si="5"/>
        <v>507543.44</v>
      </c>
    </row>
    <row r="397" spans="1:6" ht="33.75" x14ac:dyDescent="0.2">
      <c r="A397" s="25" t="s">
        <v>1002</v>
      </c>
      <c r="B397" s="64" t="s">
        <v>432</v>
      </c>
      <c r="C397" s="27" t="s">
        <v>1003</v>
      </c>
      <c r="D397" s="28">
        <v>583800</v>
      </c>
      <c r="E397" s="65">
        <v>77001.509999999995</v>
      </c>
      <c r="F397" s="66">
        <f t="shared" si="5"/>
        <v>506798.49</v>
      </c>
    </row>
    <row r="398" spans="1:6" x14ac:dyDescent="0.2">
      <c r="A398" s="25" t="s">
        <v>450</v>
      </c>
      <c r="B398" s="64" t="s">
        <v>432</v>
      </c>
      <c r="C398" s="27" t="s">
        <v>1004</v>
      </c>
      <c r="D398" s="28">
        <v>6800</v>
      </c>
      <c r="E398" s="65">
        <v>521.51</v>
      </c>
      <c r="F398" s="66">
        <f t="shared" si="5"/>
        <v>6278.49</v>
      </c>
    </row>
    <row r="399" spans="1:6" ht="22.5" x14ac:dyDescent="0.2">
      <c r="A399" s="25" t="s">
        <v>929</v>
      </c>
      <c r="B399" s="64" t="s">
        <v>432</v>
      </c>
      <c r="C399" s="27" t="s">
        <v>1005</v>
      </c>
      <c r="D399" s="28">
        <v>527000</v>
      </c>
      <c r="E399" s="65">
        <v>76480</v>
      </c>
      <c r="F399" s="66">
        <f t="shared" ref="F399:F462" si="6">IF(OR(D399="-",IF(E399="-",0,E399)&gt;=IF(D399="-",0,D399)),"-",IF(D399="-",0,D399)-IF(E399="-",0,E399))</f>
        <v>450520</v>
      </c>
    </row>
    <row r="400" spans="1:6" ht="22.5" x14ac:dyDescent="0.2">
      <c r="A400" s="25" t="s">
        <v>937</v>
      </c>
      <c r="B400" s="64" t="s">
        <v>432</v>
      </c>
      <c r="C400" s="27" t="s">
        <v>1006</v>
      </c>
      <c r="D400" s="28">
        <v>50000</v>
      </c>
      <c r="E400" s="65" t="s">
        <v>45</v>
      </c>
      <c r="F400" s="66">
        <f t="shared" si="6"/>
        <v>50000</v>
      </c>
    </row>
    <row r="401" spans="1:6" ht="45" x14ac:dyDescent="0.2">
      <c r="A401" s="25" t="s">
        <v>1007</v>
      </c>
      <c r="B401" s="64" t="s">
        <v>432</v>
      </c>
      <c r="C401" s="27" t="s">
        <v>1008</v>
      </c>
      <c r="D401" s="28">
        <v>589300</v>
      </c>
      <c r="E401" s="65">
        <v>69724.33</v>
      </c>
      <c r="F401" s="66">
        <f t="shared" si="6"/>
        <v>519575.67</v>
      </c>
    </row>
    <row r="402" spans="1:6" x14ac:dyDescent="0.2">
      <c r="A402" s="25" t="s">
        <v>450</v>
      </c>
      <c r="B402" s="64" t="s">
        <v>432</v>
      </c>
      <c r="C402" s="27" t="s">
        <v>1009</v>
      </c>
      <c r="D402" s="28">
        <v>6100</v>
      </c>
      <c r="E402" s="65">
        <v>401.96</v>
      </c>
      <c r="F402" s="66">
        <f t="shared" si="6"/>
        <v>5698.04</v>
      </c>
    </row>
    <row r="403" spans="1:6" ht="22.5" x14ac:dyDescent="0.2">
      <c r="A403" s="25" t="s">
        <v>929</v>
      </c>
      <c r="B403" s="64" t="s">
        <v>432</v>
      </c>
      <c r="C403" s="27" t="s">
        <v>1010</v>
      </c>
      <c r="D403" s="28">
        <v>533200</v>
      </c>
      <c r="E403" s="65">
        <v>69322.37</v>
      </c>
      <c r="F403" s="66">
        <f t="shared" si="6"/>
        <v>463877.63</v>
      </c>
    </row>
    <row r="404" spans="1:6" ht="22.5" x14ac:dyDescent="0.2">
      <c r="A404" s="25" t="s">
        <v>937</v>
      </c>
      <c r="B404" s="64" t="s">
        <v>432</v>
      </c>
      <c r="C404" s="27" t="s">
        <v>1011</v>
      </c>
      <c r="D404" s="28">
        <v>50000</v>
      </c>
      <c r="E404" s="65" t="s">
        <v>45</v>
      </c>
      <c r="F404" s="66">
        <f t="shared" si="6"/>
        <v>50000</v>
      </c>
    </row>
    <row r="405" spans="1:6" ht="56.25" x14ac:dyDescent="0.2">
      <c r="A405" s="25" t="s">
        <v>1012</v>
      </c>
      <c r="B405" s="64" t="s">
        <v>432</v>
      </c>
      <c r="C405" s="27" t="s">
        <v>1013</v>
      </c>
      <c r="D405" s="28">
        <v>12519100</v>
      </c>
      <c r="E405" s="65">
        <v>1722721.83</v>
      </c>
      <c r="F405" s="66">
        <f t="shared" si="6"/>
        <v>10796378.17</v>
      </c>
    </row>
    <row r="406" spans="1:6" x14ac:dyDescent="0.2">
      <c r="A406" s="25" t="s">
        <v>450</v>
      </c>
      <c r="B406" s="64" t="s">
        <v>432</v>
      </c>
      <c r="C406" s="27" t="s">
        <v>1014</v>
      </c>
      <c r="D406" s="28">
        <v>129100</v>
      </c>
      <c r="E406" s="65">
        <v>10646.84</v>
      </c>
      <c r="F406" s="66">
        <f t="shared" si="6"/>
        <v>118453.16</v>
      </c>
    </row>
    <row r="407" spans="1:6" ht="22.5" x14ac:dyDescent="0.2">
      <c r="A407" s="25" t="s">
        <v>929</v>
      </c>
      <c r="B407" s="64" t="s">
        <v>432</v>
      </c>
      <c r="C407" s="27" t="s">
        <v>1015</v>
      </c>
      <c r="D407" s="28">
        <v>11390000</v>
      </c>
      <c r="E407" s="65">
        <v>1712074.99</v>
      </c>
      <c r="F407" s="66">
        <f t="shared" si="6"/>
        <v>9677925.0099999998</v>
      </c>
    </row>
    <row r="408" spans="1:6" ht="22.5" x14ac:dyDescent="0.2">
      <c r="A408" s="25" t="s">
        <v>937</v>
      </c>
      <c r="B408" s="64" t="s">
        <v>432</v>
      </c>
      <c r="C408" s="27" t="s">
        <v>1016</v>
      </c>
      <c r="D408" s="28">
        <v>1000000</v>
      </c>
      <c r="E408" s="65" t="s">
        <v>45</v>
      </c>
      <c r="F408" s="66">
        <f t="shared" si="6"/>
        <v>1000000</v>
      </c>
    </row>
    <row r="409" spans="1:6" ht="135" x14ac:dyDescent="0.2">
      <c r="A409" s="67" t="s">
        <v>1017</v>
      </c>
      <c r="B409" s="64" t="s">
        <v>432</v>
      </c>
      <c r="C409" s="27" t="s">
        <v>1018</v>
      </c>
      <c r="D409" s="28">
        <v>33761400</v>
      </c>
      <c r="E409" s="65">
        <v>4721815.45</v>
      </c>
      <c r="F409" s="66">
        <f t="shared" si="6"/>
        <v>29039584.550000001</v>
      </c>
    </row>
    <row r="410" spans="1:6" x14ac:dyDescent="0.2">
      <c r="A410" s="25" t="s">
        <v>450</v>
      </c>
      <c r="B410" s="64" t="s">
        <v>432</v>
      </c>
      <c r="C410" s="27" t="s">
        <v>1019</v>
      </c>
      <c r="D410" s="28">
        <v>344400</v>
      </c>
      <c r="E410" s="65">
        <v>30390.71</v>
      </c>
      <c r="F410" s="66">
        <f t="shared" si="6"/>
        <v>314009.28999999998</v>
      </c>
    </row>
    <row r="411" spans="1:6" ht="22.5" x14ac:dyDescent="0.2">
      <c r="A411" s="25" t="s">
        <v>929</v>
      </c>
      <c r="B411" s="64" t="s">
        <v>432</v>
      </c>
      <c r="C411" s="27" t="s">
        <v>1020</v>
      </c>
      <c r="D411" s="28">
        <v>31417000</v>
      </c>
      <c r="E411" s="65">
        <v>4601794.74</v>
      </c>
      <c r="F411" s="66">
        <f t="shared" si="6"/>
        <v>26815205.259999998</v>
      </c>
    </row>
    <row r="412" spans="1:6" ht="22.5" x14ac:dyDescent="0.2">
      <c r="A412" s="25" t="s">
        <v>937</v>
      </c>
      <c r="B412" s="64" t="s">
        <v>432</v>
      </c>
      <c r="C412" s="27" t="s">
        <v>1021</v>
      </c>
      <c r="D412" s="28">
        <v>2000000</v>
      </c>
      <c r="E412" s="65">
        <v>89630</v>
      </c>
      <c r="F412" s="66">
        <f t="shared" si="6"/>
        <v>1910370</v>
      </c>
    </row>
    <row r="413" spans="1:6" x14ac:dyDescent="0.2">
      <c r="A413" s="52" t="s">
        <v>623</v>
      </c>
      <c r="B413" s="53" t="s">
        <v>432</v>
      </c>
      <c r="C413" s="54" t="s">
        <v>1022</v>
      </c>
      <c r="D413" s="55">
        <v>225579600</v>
      </c>
      <c r="E413" s="56">
        <v>58315937.600000001</v>
      </c>
      <c r="F413" s="57">
        <f t="shared" si="6"/>
        <v>167263662.40000001</v>
      </c>
    </row>
    <row r="414" spans="1:6" ht="56.25" x14ac:dyDescent="0.2">
      <c r="A414" s="25" t="s">
        <v>1023</v>
      </c>
      <c r="B414" s="64" t="s">
        <v>432</v>
      </c>
      <c r="C414" s="27" t="s">
        <v>1024</v>
      </c>
      <c r="D414" s="28">
        <v>17339700</v>
      </c>
      <c r="E414" s="65">
        <v>2617771</v>
      </c>
      <c r="F414" s="66">
        <f t="shared" si="6"/>
        <v>14721929</v>
      </c>
    </row>
    <row r="415" spans="1:6" x14ac:dyDescent="0.2">
      <c r="A415" s="25" t="s">
        <v>450</v>
      </c>
      <c r="B415" s="64" t="s">
        <v>432</v>
      </c>
      <c r="C415" s="27" t="s">
        <v>1025</v>
      </c>
      <c r="D415" s="28">
        <v>113000</v>
      </c>
      <c r="E415" s="65">
        <v>12046.3</v>
      </c>
      <c r="F415" s="66">
        <f t="shared" si="6"/>
        <v>100953.7</v>
      </c>
    </row>
    <row r="416" spans="1:6" ht="22.5" x14ac:dyDescent="0.2">
      <c r="A416" s="25" t="s">
        <v>929</v>
      </c>
      <c r="B416" s="64" t="s">
        <v>432</v>
      </c>
      <c r="C416" s="27" t="s">
        <v>1026</v>
      </c>
      <c r="D416" s="28">
        <v>17226700</v>
      </c>
      <c r="E416" s="65">
        <v>2605724.7000000002</v>
      </c>
      <c r="F416" s="66">
        <f t="shared" si="6"/>
        <v>14620975.300000001</v>
      </c>
    </row>
    <row r="417" spans="1:6" ht="45" x14ac:dyDescent="0.2">
      <c r="A417" s="25" t="s">
        <v>1027</v>
      </c>
      <c r="B417" s="64" t="s">
        <v>432</v>
      </c>
      <c r="C417" s="27" t="s">
        <v>1028</v>
      </c>
      <c r="D417" s="28">
        <v>34791000</v>
      </c>
      <c r="E417" s="65">
        <v>4739776.62</v>
      </c>
      <c r="F417" s="66">
        <f t="shared" si="6"/>
        <v>30051223.379999999</v>
      </c>
    </row>
    <row r="418" spans="1:6" x14ac:dyDescent="0.2">
      <c r="A418" s="25" t="s">
        <v>450</v>
      </c>
      <c r="B418" s="64" t="s">
        <v>432</v>
      </c>
      <c r="C418" s="27" t="s">
        <v>1029</v>
      </c>
      <c r="D418" s="28">
        <v>4400</v>
      </c>
      <c r="E418" s="65">
        <v>450.62</v>
      </c>
      <c r="F418" s="66">
        <f t="shared" si="6"/>
        <v>3949.38</v>
      </c>
    </row>
    <row r="419" spans="1:6" ht="22.5" x14ac:dyDescent="0.2">
      <c r="A419" s="25" t="s">
        <v>929</v>
      </c>
      <c r="B419" s="64" t="s">
        <v>432</v>
      </c>
      <c r="C419" s="27" t="s">
        <v>1030</v>
      </c>
      <c r="D419" s="28">
        <v>34786600</v>
      </c>
      <c r="E419" s="65">
        <v>4739326</v>
      </c>
      <c r="F419" s="66">
        <f t="shared" si="6"/>
        <v>30047274</v>
      </c>
    </row>
    <row r="420" spans="1:6" ht="56.25" x14ac:dyDescent="0.2">
      <c r="A420" s="25" t="s">
        <v>1031</v>
      </c>
      <c r="B420" s="64" t="s">
        <v>432</v>
      </c>
      <c r="C420" s="27" t="s">
        <v>1032</v>
      </c>
      <c r="D420" s="28">
        <v>1461100</v>
      </c>
      <c r="E420" s="65">
        <v>382505.02</v>
      </c>
      <c r="F420" s="66">
        <f t="shared" si="6"/>
        <v>1078594.98</v>
      </c>
    </row>
    <row r="421" spans="1:6" x14ac:dyDescent="0.2">
      <c r="A421" s="25" t="s">
        <v>450</v>
      </c>
      <c r="B421" s="64" t="s">
        <v>432</v>
      </c>
      <c r="C421" s="27" t="s">
        <v>1033</v>
      </c>
      <c r="D421" s="28">
        <v>1461100</v>
      </c>
      <c r="E421" s="65">
        <v>382505.02</v>
      </c>
      <c r="F421" s="66">
        <f t="shared" si="6"/>
        <v>1078594.98</v>
      </c>
    </row>
    <row r="422" spans="1:6" ht="56.25" x14ac:dyDescent="0.2">
      <c r="A422" s="25" t="s">
        <v>1034</v>
      </c>
      <c r="B422" s="64" t="s">
        <v>432</v>
      </c>
      <c r="C422" s="27" t="s">
        <v>1035</v>
      </c>
      <c r="D422" s="28">
        <v>141700</v>
      </c>
      <c r="E422" s="65">
        <v>23485.62</v>
      </c>
      <c r="F422" s="66">
        <f t="shared" si="6"/>
        <v>118214.38</v>
      </c>
    </row>
    <row r="423" spans="1:6" x14ac:dyDescent="0.2">
      <c r="A423" s="25" t="s">
        <v>450</v>
      </c>
      <c r="B423" s="64" t="s">
        <v>432</v>
      </c>
      <c r="C423" s="27" t="s">
        <v>1036</v>
      </c>
      <c r="D423" s="28">
        <v>1700</v>
      </c>
      <c r="E423" s="65">
        <v>225.62</v>
      </c>
      <c r="F423" s="66">
        <f t="shared" si="6"/>
        <v>1474.38</v>
      </c>
    </row>
    <row r="424" spans="1:6" ht="22.5" x14ac:dyDescent="0.2">
      <c r="A424" s="25" t="s">
        <v>929</v>
      </c>
      <c r="B424" s="64" t="s">
        <v>432</v>
      </c>
      <c r="C424" s="27" t="s">
        <v>1037</v>
      </c>
      <c r="D424" s="28">
        <v>140000</v>
      </c>
      <c r="E424" s="65">
        <v>23260</v>
      </c>
      <c r="F424" s="66">
        <f t="shared" si="6"/>
        <v>116740</v>
      </c>
    </row>
    <row r="425" spans="1:6" ht="56.25" x14ac:dyDescent="0.2">
      <c r="A425" s="25" t="s">
        <v>1031</v>
      </c>
      <c r="B425" s="64" t="s">
        <v>432</v>
      </c>
      <c r="C425" s="27" t="s">
        <v>1038</v>
      </c>
      <c r="D425" s="28">
        <v>97405400</v>
      </c>
      <c r="E425" s="65">
        <v>39827848.039999999</v>
      </c>
      <c r="F425" s="66">
        <f t="shared" si="6"/>
        <v>57577551.960000001</v>
      </c>
    </row>
    <row r="426" spans="1:6" ht="22.5" x14ac:dyDescent="0.2">
      <c r="A426" s="25" t="s">
        <v>929</v>
      </c>
      <c r="B426" s="64" t="s">
        <v>432</v>
      </c>
      <c r="C426" s="27" t="s">
        <v>1039</v>
      </c>
      <c r="D426" s="28">
        <v>97405400</v>
      </c>
      <c r="E426" s="65">
        <v>39827848.039999999</v>
      </c>
      <c r="F426" s="66">
        <f t="shared" si="6"/>
        <v>57577551.960000001</v>
      </c>
    </row>
    <row r="427" spans="1:6" ht="67.5" x14ac:dyDescent="0.2">
      <c r="A427" s="67" t="s">
        <v>1040</v>
      </c>
      <c r="B427" s="64" t="s">
        <v>432</v>
      </c>
      <c r="C427" s="27" t="s">
        <v>1041</v>
      </c>
      <c r="D427" s="28">
        <v>51968900</v>
      </c>
      <c r="E427" s="65">
        <v>8499543.8100000005</v>
      </c>
      <c r="F427" s="66">
        <f t="shared" si="6"/>
        <v>43469356.189999998</v>
      </c>
    </row>
    <row r="428" spans="1:6" ht="22.5" x14ac:dyDescent="0.2">
      <c r="A428" s="25" t="s">
        <v>1042</v>
      </c>
      <c r="B428" s="64" t="s">
        <v>432</v>
      </c>
      <c r="C428" s="27" t="s">
        <v>1043</v>
      </c>
      <c r="D428" s="28">
        <v>51968900</v>
      </c>
      <c r="E428" s="65">
        <v>8499543.8100000005</v>
      </c>
      <c r="F428" s="66">
        <f t="shared" si="6"/>
        <v>43469356.189999998</v>
      </c>
    </row>
    <row r="429" spans="1:6" ht="67.5" x14ac:dyDescent="0.2">
      <c r="A429" s="25" t="s">
        <v>1044</v>
      </c>
      <c r="B429" s="64" t="s">
        <v>432</v>
      </c>
      <c r="C429" s="27" t="s">
        <v>1045</v>
      </c>
      <c r="D429" s="28">
        <v>7590900</v>
      </c>
      <c r="E429" s="65">
        <v>1005197.17</v>
      </c>
      <c r="F429" s="66">
        <f t="shared" si="6"/>
        <v>6585702.8300000001</v>
      </c>
    </row>
    <row r="430" spans="1:6" x14ac:dyDescent="0.2">
      <c r="A430" s="25" t="s">
        <v>450</v>
      </c>
      <c r="B430" s="64" t="s">
        <v>432</v>
      </c>
      <c r="C430" s="27" t="s">
        <v>1046</v>
      </c>
      <c r="D430" s="28">
        <v>58100</v>
      </c>
      <c r="E430" s="65">
        <v>9553.17</v>
      </c>
      <c r="F430" s="66">
        <f t="shared" si="6"/>
        <v>48546.83</v>
      </c>
    </row>
    <row r="431" spans="1:6" ht="22.5" x14ac:dyDescent="0.2">
      <c r="A431" s="25" t="s">
        <v>929</v>
      </c>
      <c r="B431" s="64" t="s">
        <v>432</v>
      </c>
      <c r="C431" s="27" t="s">
        <v>1047</v>
      </c>
      <c r="D431" s="28">
        <v>7532800</v>
      </c>
      <c r="E431" s="65">
        <v>995644</v>
      </c>
      <c r="F431" s="66">
        <f t="shared" si="6"/>
        <v>6537156</v>
      </c>
    </row>
    <row r="432" spans="1:6" ht="78.75" x14ac:dyDescent="0.2">
      <c r="A432" s="67" t="s">
        <v>1048</v>
      </c>
      <c r="B432" s="64" t="s">
        <v>432</v>
      </c>
      <c r="C432" s="27" t="s">
        <v>1049</v>
      </c>
      <c r="D432" s="28">
        <v>10512300</v>
      </c>
      <c r="E432" s="65">
        <v>481613.43</v>
      </c>
      <c r="F432" s="66">
        <f t="shared" si="6"/>
        <v>10030686.57</v>
      </c>
    </row>
    <row r="433" spans="1:6" x14ac:dyDescent="0.2">
      <c r="A433" s="25" t="s">
        <v>450</v>
      </c>
      <c r="B433" s="64" t="s">
        <v>432</v>
      </c>
      <c r="C433" s="27" t="s">
        <v>1050</v>
      </c>
      <c r="D433" s="28">
        <v>105000</v>
      </c>
      <c r="E433" s="65">
        <v>2607.4299999999998</v>
      </c>
      <c r="F433" s="66">
        <f t="shared" si="6"/>
        <v>102392.57</v>
      </c>
    </row>
    <row r="434" spans="1:6" ht="22.5" x14ac:dyDescent="0.2">
      <c r="A434" s="25" t="s">
        <v>937</v>
      </c>
      <c r="B434" s="64" t="s">
        <v>432</v>
      </c>
      <c r="C434" s="27" t="s">
        <v>1051</v>
      </c>
      <c r="D434" s="28">
        <v>10407300</v>
      </c>
      <c r="E434" s="65">
        <v>479006</v>
      </c>
      <c r="F434" s="66">
        <f t="shared" si="6"/>
        <v>9928294</v>
      </c>
    </row>
    <row r="435" spans="1:6" ht="78.75" x14ac:dyDescent="0.2">
      <c r="A435" s="67" t="s">
        <v>1052</v>
      </c>
      <c r="B435" s="64" t="s">
        <v>432</v>
      </c>
      <c r="C435" s="27" t="s">
        <v>1053</v>
      </c>
      <c r="D435" s="28">
        <v>3589000</v>
      </c>
      <c r="E435" s="65">
        <v>658643.16</v>
      </c>
      <c r="F435" s="66">
        <f t="shared" si="6"/>
        <v>2930356.84</v>
      </c>
    </row>
    <row r="436" spans="1:6" x14ac:dyDescent="0.2">
      <c r="A436" s="25" t="s">
        <v>450</v>
      </c>
      <c r="B436" s="64" t="s">
        <v>432</v>
      </c>
      <c r="C436" s="27" t="s">
        <v>1054</v>
      </c>
      <c r="D436" s="28">
        <v>40300</v>
      </c>
      <c r="E436" s="65">
        <v>6289.16</v>
      </c>
      <c r="F436" s="66">
        <f t="shared" si="6"/>
        <v>34010.839999999997</v>
      </c>
    </row>
    <row r="437" spans="1:6" ht="22.5" x14ac:dyDescent="0.2">
      <c r="A437" s="25" t="s">
        <v>929</v>
      </c>
      <c r="B437" s="64" t="s">
        <v>432</v>
      </c>
      <c r="C437" s="27" t="s">
        <v>1055</v>
      </c>
      <c r="D437" s="28">
        <v>3548700</v>
      </c>
      <c r="E437" s="65">
        <v>652354</v>
      </c>
      <c r="F437" s="66">
        <f t="shared" si="6"/>
        <v>2896346</v>
      </c>
    </row>
    <row r="438" spans="1:6" ht="135" x14ac:dyDescent="0.2">
      <c r="A438" s="67" t="s">
        <v>1056</v>
      </c>
      <c r="B438" s="64" t="s">
        <v>432</v>
      </c>
      <c r="C438" s="27" t="s">
        <v>1057</v>
      </c>
      <c r="D438" s="28">
        <v>779600</v>
      </c>
      <c r="E438" s="65">
        <v>79553.73</v>
      </c>
      <c r="F438" s="66">
        <f t="shared" si="6"/>
        <v>700046.27</v>
      </c>
    </row>
    <row r="439" spans="1:6" x14ac:dyDescent="0.2">
      <c r="A439" s="25" t="s">
        <v>450</v>
      </c>
      <c r="B439" s="64" t="s">
        <v>432</v>
      </c>
      <c r="C439" s="27" t="s">
        <v>1058</v>
      </c>
      <c r="D439" s="28">
        <v>779600</v>
      </c>
      <c r="E439" s="65">
        <v>79553.73</v>
      </c>
      <c r="F439" s="66">
        <f t="shared" si="6"/>
        <v>700046.27</v>
      </c>
    </row>
    <row r="440" spans="1:6" x14ac:dyDescent="0.2">
      <c r="A440" s="52" t="s">
        <v>1059</v>
      </c>
      <c r="B440" s="53" t="s">
        <v>432</v>
      </c>
      <c r="C440" s="54" t="s">
        <v>1060</v>
      </c>
      <c r="D440" s="55">
        <v>29987100</v>
      </c>
      <c r="E440" s="56">
        <v>2999491.11</v>
      </c>
      <c r="F440" s="57">
        <f t="shared" si="6"/>
        <v>26987608.890000001</v>
      </c>
    </row>
    <row r="441" spans="1:6" ht="56.25" x14ac:dyDescent="0.2">
      <c r="A441" s="25" t="s">
        <v>1061</v>
      </c>
      <c r="B441" s="64" t="s">
        <v>432</v>
      </c>
      <c r="C441" s="27" t="s">
        <v>1062</v>
      </c>
      <c r="D441" s="28">
        <v>1616800</v>
      </c>
      <c r="E441" s="65">
        <v>133265.46</v>
      </c>
      <c r="F441" s="66">
        <f t="shared" si="6"/>
        <v>1483534.54</v>
      </c>
    </row>
    <row r="442" spans="1:6" ht="22.5" x14ac:dyDescent="0.2">
      <c r="A442" s="25" t="s">
        <v>1063</v>
      </c>
      <c r="B442" s="64" t="s">
        <v>432</v>
      </c>
      <c r="C442" s="27" t="s">
        <v>1064</v>
      </c>
      <c r="D442" s="28">
        <v>225638</v>
      </c>
      <c r="E442" s="65" t="s">
        <v>45</v>
      </c>
      <c r="F442" s="66">
        <f t="shared" si="6"/>
        <v>225638</v>
      </c>
    </row>
    <row r="443" spans="1:6" x14ac:dyDescent="0.2">
      <c r="A443" s="25" t="s">
        <v>450</v>
      </c>
      <c r="B443" s="64" t="s">
        <v>432</v>
      </c>
      <c r="C443" s="27" t="s">
        <v>1065</v>
      </c>
      <c r="D443" s="28">
        <v>401039</v>
      </c>
      <c r="E443" s="65">
        <v>27681.759999999998</v>
      </c>
      <c r="F443" s="66">
        <f t="shared" si="6"/>
        <v>373357.24</v>
      </c>
    </row>
    <row r="444" spans="1:6" x14ac:dyDescent="0.2">
      <c r="A444" s="25" t="s">
        <v>576</v>
      </c>
      <c r="B444" s="64" t="s">
        <v>432</v>
      </c>
      <c r="C444" s="27" t="s">
        <v>1066</v>
      </c>
      <c r="D444" s="28">
        <v>569323</v>
      </c>
      <c r="E444" s="65">
        <v>105583.7</v>
      </c>
      <c r="F444" s="66">
        <f t="shared" si="6"/>
        <v>463739.3</v>
      </c>
    </row>
    <row r="445" spans="1:6" ht="22.5" x14ac:dyDescent="0.2">
      <c r="A445" s="25" t="s">
        <v>929</v>
      </c>
      <c r="B445" s="64" t="s">
        <v>432</v>
      </c>
      <c r="C445" s="27" t="s">
        <v>1067</v>
      </c>
      <c r="D445" s="28">
        <v>420800</v>
      </c>
      <c r="E445" s="65" t="s">
        <v>45</v>
      </c>
      <c r="F445" s="66">
        <f t="shared" si="6"/>
        <v>420800</v>
      </c>
    </row>
    <row r="446" spans="1:6" ht="78.75" x14ac:dyDescent="0.2">
      <c r="A446" s="67" t="s">
        <v>1068</v>
      </c>
      <c r="B446" s="64" t="s">
        <v>432</v>
      </c>
      <c r="C446" s="27" t="s">
        <v>1069</v>
      </c>
      <c r="D446" s="28">
        <v>28370300</v>
      </c>
      <c r="E446" s="65">
        <v>2866225.65</v>
      </c>
      <c r="F446" s="66">
        <f t="shared" si="6"/>
        <v>25504074.350000001</v>
      </c>
    </row>
    <row r="447" spans="1:6" ht="22.5" x14ac:dyDescent="0.2">
      <c r="A447" s="25" t="s">
        <v>442</v>
      </c>
      <c r="B447" s="64" t="s">
        <v>432</v>
      </c>
      <c r="C447" s="27" t="s">
        <v>1070</v>
      </c>
      <c r="D447" s="28">
        <v>18984345</v>
      </c>
      <c r="E447" s="65">
        <v>2100599.4900000002</v>
      </c>
      <c r="F447" s="66">
        <f t="shared" si="6"/>
        <v>16883745.509999998</v>
      </c>
    </row>
    <row r="448" spans="1:6" ht="33.75" x14ac:dyDescent="0.2">
      <c r="A448" s="25" t="s">
        <v>444</v>
      </c>
      <c r="B448" s="64" t="s">
        <v>432</v>
      </c>
      <c r="C448" s="27" t="s">
        <v>1071</v>
      </c>
      <c r="D448" s="28">
        <v>1806700</v>
      </c>
      <c r="E448" s="65">
        <v>2520.63</v>
      </c>
      <c r="F448" s="66">
        <f t="shared" si="6"/>
        <v>1804179.37</v>
      </c>
    </row>
    <row r="449" spans="1:6" ht="33.75" x14ac:dyDescent="0.2">
      <c r="A449" s="25" t="s">
        <v>446</v>
      </c>
      <c r="B449" s="64" t="s">
        <v>432</v>
      </c>
      <c r="C449" s="27" t="s">
        <v>1072</v>
      </c>
      <c r="D449" s="28">
        <v>5731800</v>
      </c>
      <c r="E449" s="65">
        <v>414289.28</v>
      </c>
      <c r="F449" s="66">
        <f t="shared" si="6"/>
        <v>5317510.72</v>
      </c>
    </row>
    <row r="450" spans="1:6" x14ac:dyDescent="0.2">
      <c r="A450" s="25" t="s">
        <v>450</v>
      </c>
      <c r="B450" s="64" t="s">
        <v>432</v>
      </c>
      <c r="C450" s="27" t="s">
        <v>1073</v>
      </c>
      <c r="D450" s="28">
        <v>1846500</v>
      </c>
      <c r="E450" s="65">
        <v>348816.25</v>
      </c>
      <c r="F450" s="66">
        <f t="shared" si="6"/>
        <v>1497683.75</v>
      </c>
    </row>
    <row r="451" spans="1:6" x14ac:dyDescent="0.2">
      <c r="A451" s="25" t="s">
        <v>580</v>
      </c>
      <c r="B451" s="64" t="s">
        <v>432</v>
      </c>
      <c r="C451" s="27" t="s">
        <v>1074</v>
      </c>
      <c r="D451" s="28">
        <v>955</v>
      </c>
      <c r="E451" s="65" t="s">
        <v>45</v>
      </c>
      <c r="F451" s="66">
        <f t="shared" si="6"/>
        <v>955</v>
      </c>
    </row>
    <row r="452" spans="1:6" x14ac:dyDescent="0.2">
      <c r="A452" s="52" t="s">
        <v>1075</v>
      </c>
      <c r="B452" s="53" t="s">
        <v>432</v>
      </c>
      <c r="C452" s="54" t="s">
        <v>1076</v>
      </c>
      <c r="D452" s="55">
        <v>334581900</v>
      </c>
      <c r="E452" s="56">
        <v>12785608.99</v>
      </c>
      <c r="F452" s="57">
        <f t="shared" si="6"/>
        <v>321796291.00999999</v>
      </c>
    </row>
    <row r="453" spans="1:6" x14ac:dyDescent="0.2">
      <c r="A453" s="25" t="s">
        <v>436</v>
      </c>
      <c r="B453" s="64" t="s">
        <v>432</v>
      </c>
      <c r="C453" s="27" t="s">
        <v>1077</v>
      </c>
      <c r="D453" s="28">
        <v>58321600</v>
      </c>
      <c r="E453" s="65">
        <v>5896690.5499999998</v>
      </c>
      <c r="F453" s="66">
        <f t="shared" si="6"/>
        <v>52424909.450000003</v>
      </c>
    </row>
    <row r="454" spans="1:6" x14ac:dyDescent="0.2">
      <c r="A454" s="52" t="s">
        <v>460</v>
      </c>
      <c r="B454" s="53" t="s">
        <v>432</v>
      </c>
      <c r="C454" s="54" t="s">
        <v>1078</v>
      </c>
      <c r="D454" s="55">
        <v>58321600</v>
      </c>
      <c r="E454" s="56">
        <v>5896690.5499999998</v>
      </c>
      <c r="F454" s="57">
        <f t="shared" si="6"/>
        <v>52424909.450000003</v>
      </c>
    </row>
    <row r="455" spans="1:6" ht="90" x14ac:dyDescent="0.2">
      <c r="A455" s="67" t="s">
        <v>1079</v>
      </c>
      <c r="B455" s="64" t="s">
        <v>432</v>
      </c>
      <c r="C455" s="27" t="s">
        <v>1080</v>
      </c>
      <c r="D455" s="28">
        <v>28014100</v>
      </c>
      <c r="E455" s="65">
        <v>2949952.57</v>
      </c>
      <c r="F455" s="66">
        <f t="shared" si="6"/>
        <v>25064147.43</v>
      </c>
    </row>
    <row r="456" spans="1:6" ht="45" x14ac:dyDescent="0.2">
      <c r="A456" s="25" t="s">
        <v>764</v>
      </c>
      <c r="B456" s="64" t="s">
        <v>432</v>
      </c>
      <c r="C456" s="27" t="s">
        <v>1081</v>
      </c>
      <c r="D456" s="28">
        <v>28014100</v>
      </c>
      <c r="E456" s="65">
        <v>2949952.57</v>
      </c>
      <c r="F456" s="66">
        <f t="shared" si="6"/>
        <v>25064147.43</v>
      </c>
    </row>
    <row r="457" spans="1:6" ht="90" x14ac:dyDescent="0.2">
      <c r="A457" s="67" t="s">
        <v>1082</v>
      </c>
      <c r="B457" s="64" t="s">
        <v>432</v>
      </c>
      <c r="C457" s="27" t="s">
        <v>1083</v>
      </c>
      <c r="D457" s="28">
        <v>110200</v>
      </c>
      <c r="E457" s="65" t="s">
        <v>45</v>
      </c>
      <c r="F457" s="66">
        <f t="shared" si="6"/>
        <v>110200</v>
      </c>
    </row>
    <row r="458" spans="1:6" x14ac:dyDescent="0.2">
      <c r="A458" s="25" t="s">
        <v>1084</v>
      </c>
      <c r="B458" s="64" t="s">
        <v>432</v>
      </c>
      <c r="C458" s="27" t="s">
        <v>1085</v>
      </c>
      <c r="D458" s="28">
        <v>110200</v>
      </c>
      <c r="E458" s="65" t="s">
        <v>45</v>
      </c>
      <c r="F458" s="66">
        <f t="shared" si="6"/>
        <v>110200</v>
      </c>
    </row>
    <row r="459" spans="1:6" ht="101.25" x14ac:dyDescent="0.2">
      <c r="A459" s="67" t="s">
        <v>1086</v>
      </c>
      <c r="B459" s="64" t="s">
        <v>432</v>
      </c>
      <c r="C459" s="27" t="s">
        <v>1087</v>
      </c>
      <c r="D459" s="28">
        <v>203400</v>
      </c>
      <c r="E459" s="65" t="s">
        <v>45</v>
      </c>
      <c r="F459" s="66">
        <f t="shared" si="6"/>
        <v>203400</v>
      </c>
    </row>
    <row r="460" spans="1:6" ht="45" x14ac:dyDescent="0.2">
      <c r="A460" s="25" t="s">
        <v>764</v>
      </c>
      <c r="B460" s="64" t="s">
        <v>432</v>
      </c>
      <c r="C460" s="27" t="s">
        <v>1088</v>
      </c>
      <c r="D460" s="28">
        <v>203400</v>
      </c>
      <c r="E460" s="65" t="s">
        <v>45</v>
      </c>
      <c r="F460" s="66">
        <f t="shared" si="6"/>
        <v>203400</v>
      </c>
    </row>
    <row r="461" spans="1:6" ht="56.25" x14ac:dyDescent="0.2">
      <c r="A461" s="25" t="s">
        <v>471</v>
      </c>
      <c r="B461" s="64" t="s">
        <v>432</v>
      </c>
      <c r="C461" s="27" t="s">
        <v>1089</v>
      </c>
      <c r="D461" s="28">
        <v>13576800</v>
      </c>
      <c r="E461" s="65">
        <v>1076845.68</v>
      </c>
      <c r="F461" s="66">
        <f t="shared" si="6"/>
        <v>12499954.32</v>
      </c>
    </row>
    <row r="462" spans="1:6" ht="22.5" x14ac:dyDescent="0.2">
      <c r="A462" s="25" t="s">
        <v>442</v>
      </c>
      <c r="B462" s="64" t="s">
        <v>432</v>
      </c>
      <c r="C462" s="27" t="s">
        <v>1090</v>
      </c>
      <c r="D462" s="28">
        <v>9788800</v>
      </c>
      <c r="E462" s="65">
        <v>891452.09</v>
      </c>
      <c r="F462" s="66">
        <f t="shared" si="6"/>
        <v>8897347.9100000001</v>
      </c>
    </row>
    <row r="463" spans="1:6" ht="33.75" x14ac:dyDescent="0.2">
      <c r="A463" s="25" t="s">
        <v>444</v>
      </c>
      <c r="B463" s="64" t="s">
        <v>432</v>
      </c>
      <c r="C463" s="27" t="s">
        <v>1091</v>
      </c>
      <c r="D463" s="28">
        <v>831900</v>
      </c>
      <c r="E463" s="65" t="s">
        <v>45</v>
      </c>
      <c r="F463" s="66">
        <f t="shared" ref="F463:F526" si="7">IF(OR(D463="-",IF(E463="-",0,E463)&gt;=IF(D463="-",0,D463)),"-",IF(D463="-",0,D463)-IF(E463="-",0,E463))</f>
        <v>831900</v>
      </c>
    </row>
    <row r="464" spans="1:6" ht="33.75" x14ac:dyDescent="0.2">
      <c r="A464" s="25" t="s">
        <v>446</v>
      </c>
      <c r="B464" s="64" t="s">
        <v>432</v>
      </c>
      <c r="C464" s="27" t="s">
        <v>1092</v>
      </c>
      <c r="D464" s="28">
        <v>2956100</v>
      </c>
      <c r="E464" s="65">
        <v>185393.59</v>
      </c>
      <c r="F464" s="66">
        <f t="shared" si="7"/>
        <v>2770706.41</v>
      </c>
    </row>
    <row r="465" spans="1:6" ht="56.25" x14ac:dyDescent="0.2">
      <c r="A465" s="25" t="s">
        <v>476</v>
      </c>
      <c r="B465" s="64" t="s">
        <v>432</v>
      </c>
      <c r="C465" s="27" t="s">
        <v>1093</v>
      </c>
      <c r="D465" s="28">
        <v>1302700</v>
      </c>
      <c r="E465" s="65">
        <v>48661.4</v>
      </c>
      <c r="F465" s="66">
        <f t="shared" si="7"/>
        <v>1254038.6000000001</v>
      </c>
    </row>
    <row r="466" spans="1:6" ht="33.75" x14ac:dyDescent="0.2">
      <c r="A466" s="25" t="s">
        <v>444</v>
      </c>
      <c r="B466" s="64" t="s">
        <v>432</v>
      </c>
      <c r="C466" s="27" t="s">
        <v>1094</v>
      </c>
      <c r="D466" s="28">
        <v>86300</v>
      </c>
      <c r="E466" s="65" t="s">
        <v>45</v>
      </c>
      <c r="F466" s="66">
        <f t="shared" si="7"/>
        <v>86300</v>
      </c>
    </row>
    <row r="467" spans="1:6" x14ac:dyDescent="0.2">
      <c r="A467" s="25" t="s">
        <v>450</v>
      </c>
      <c r="B467" s="64" t="s">
        <v>432</v>
      </c>
      <c r="C467" s="27" t="s">
        <v>1095</v>
      </c>
      <c r="D467" s="28">
        <v>1214400</v>
      </c>
      <c r="E467" s="65">
        <v>48661.4</v>
      </c>
      <c r="F467" s="66">
        <f t="shared" si="7"/>
        <v>1165738.6000000001</v>
      </c>
    </row>
    <row r="468" spans="1:6" x14ac:dyDescent="0.2">
      <c r="A468" s="25" t="s">
        <v>580</v>
      </c>
      <c r="B468" s="64" t="s">
        <v>432</v>
      </c>
      <c r="C468" s="27" t="s">
        <v>1096</v>
      </c>
      <c r="D468" s="28">
        <v>2000</v>
      </c>
      <c r="E468" s="65" t="s">
        <v>45</v>
      </c>
      <c r="F468" s="66">
        <f t="shared" si="7"/>
        <v>2000</v>
      </c>
    </row>
    <row r="469" spans="1:6" ht="56.25" x14ac:dyDescent="0.2">
      <c r="A469" s="25" t="s">
        <v>518</v>
      </c>
      <c r="B469" s="64" t="s">
        <v>432</v>
      </c>
      <c r="C469" s="27" t="s">
        <v>1097</v>
      </c>
      <c r="D469" s="28">
        <v>312500</v>
      </c>
      <c r="E469" s="65">
        <v>42000</v>
      </c>
      <c r="F469" s="66">
        <f t="shared" si="7"/>
        <v>270500</v>
      </c>
    </row>
    <row r="470" spans="1:6" x14ac:dyDescent="0.2">
      <c r="A470" s="25" t="s">
        <v>450</v>
      </c>
      <c r="B470" s="64" t="s">
        <v>432</v>
      </c>
      <c r="C470" s="27" t="s">
        <v>1098</v>
      </c>
      <c r="D470" s="28">
        <v>312500</v>
      </c>
      <c r="E470" s="65">
        <v>42000</v>
      </c>
      <c r="F470" s="66">
        <f t="shared" si="7"/>
        <v>270500</v>
      </c>
    </row>
    <row r="471" spans="1:6" ht="33.75" x14ac:dyDescent="0.2">
      <c r="A471" s="25" t="s">
        <v>462</v>
      </c>
      <c r="B471" s="64" t="s">
        <v>432</v>
      </c>
      <c r="C471" s="27" t="s">
        <v>1099</v>
      </c>
      <c r="D471" s="28">
        <v>14801900</v>
      </c>
      <c r="E471" s="65">
        <v>1779230.9</v>
      </c>
      <c r="F471" s="66">
        <f t="shared" si="7"/>
        <v>13022669.1</v>
      </c>
    </row>
    <row r="472" spans="1:6" x14ac:dyDescent="0.2">
      <c r="A472" s="25" t="s">
        <v>569</v>
      </c>
      <c r="B472" s="64" t="s">
        <v>432</v>
      </c>
      <c r="C472" s="27" t="s">
        <v>1100</v>
      </c>
      <c r="D472" s="28">
        <v>7868200</v>
      </c>
      <c r="E472" s="65">
        <v>1227692.1000000001</v>
      </c>
      <c r="F472" s="66">
        <f t="shared" si="7"/>
        <v>6640507.9000000004</v>
      </c>
    </row>
    <row r="473" spans="1:6" ht="33.75" x14ac:dyDescent="0.2">
      <c r="A473" s="25" t="s">
        <v>573</v>
      </c>
      <c r="B473" s="64" t="s">
        <v>432</v>
      </c>
      <c r="C473" s="27" t="s">
        <v>1101</v>
      </c>
      <c r="D473" s="28">
        <v>2378300</v>
      </c>
      <c r="E473" s="65">
        <v>422721.3</v>
      </c>
      <c r="F473" s="66">
        <f t="shared" si="7"/>
        <v>1955578.7</v>
      </c>
    </row>
    <row r="474" spans="1:6" x14ac:dyDescent="0.2">
      <c r="A474" s="25" t="s">
        <v>450</v>
      </c>
      <c r="B474" s="64" t="s">
        <v>432</v>
      </c>
      <c r="C474" s="27" t="s">
        <v>1102</v>
      </c>
      <c r="D474" s="28">
        <v>3301700</v>
      </c>
      <c r="E474" s="65">
        <v>128331.87</v>
      </c>
      <c r="F474" s="66">
        <f t="shared" si="7"/>
        <v>3173368.13</v>
      </c>
    </row>
    <row r="475" spans="1:6" x14ac:dyDescent="0.2">
      <c r="A475" s="25" t="s">
        <v>576</v>
      </c>
      <c r="B475" s="64" t="s">
        <v>432</v>
      </c>
      <c r="C475" s="27" t="s">
        <v>1103</v>
      </c>
      <c r="D475" s="28">
        <v>7800</v>
      </c>
      <c r="E475" s="65">
        <v>485.63</v>
      </c>
      <c r="F475" s="66">
        <f t="shared" si="7"/>
        <v>7314.37</v>
      </c>
    </row>
    <row r="476" spans="1:6" ht="22.5" x14ac:dyDescent="0.2">
      <c r="A476" s="25" t="s">
        <v>578</v>
      </c>
      <c r="B476" s="64" t="s">
        <v>432</v>
      </c>
      <c r="C476" s="27" t="s">
        <v>1104</v>
      </c>
      <c r="D476" s="28">
        <v>862900</v>
      </c>
      <c r="E476" s="65" t="s">
        <v>45</v>
      </c>
      <c r="F476" s="66">
        <f t="shared" si="7"/>
        <v>862900</v>
      </c>
    </row>
    <row r="477" spans="1:6" x14ac:dyDescent="0.2">
      <c r="A477" s="25" t="s">
        <v>580</v>
      </c>
      <c r="B477" s="64" t="s">
        <v>432</v>
      </c>
      <c r="C477" s="27" t="s">
        <v>1105</v>
      </c>
      <c r="D477" s="28">
        <v>383000</v>
      </c>
      <c r="E477" s="65" t="s">
        <v>45</v>
      </c>
      <c r="F477" s="66">
        <f t="shared" si="7"/>
        <v>383000</v>
      </c>
    </row>
    <row r="478" spans="1:6" x14ac:dyDescent="0.2">
      <c r="A478" s="25" t="s">
        <v>582</v>
      </c>
      <c r="B478" s="64" t="s">
        <v>432</v>
      </c>
      <c r="C478" s="27" t="s">
        <v>1106</v>
      </c>
      <c r="D478" s="28">
        <v>120510800</v>
      </c>
      <c r="E478" s="65">
        <v>5271403.62</v>
      </c>
      <c r="F478" s="66">
        <f t="shared" si="7"/>
        <v>115239396.38</v>
      </c>
    </row>
    <row r="479" spans="1:6" x14ac:dyDescent="0.2">
      <c r="A479" s="52" t="s">
        <v>1107</v>
      </c>
      <c r="B479" s="53" t="s">
        <v>432</v>
      </c>
      <c r="C479" s="54" t="s">
        <v>1108</v>
      </c>
      <c r="D479" s="55">
        <v>33299400</v>
      </c>
      <c r="E479" s="56">
        <v>3306154.08</v>
      </c>
      <c r="F479" s="57">
        <f t="shared" si="7"/>
        <v>29993245.920000002</v>
      </c>
    </row>
    <row r="480" spans="1:6" ht="67.5" x14ac:dyDescent="0.2">
      <c r="A480" s="67" t="s">
        <v>1109</v>
      </c>
      <c r="B480" s="64" t="s">
        <v>432</v>
      </c>
      <c r="C480" s="27" t="s">
        <v>1110</v>
      </c>
      <c r="D480" s="28">
        <v>33299400</v>
      </c>
      <c r="E480" s="65">
        <v>3306154.08</v>
      </c>
      <c r="F480" s="66">
        <f t="shared" si="7"/>
        <v>29993245.920000002</v>
      </c>
    </row>
    <row r="481" spans="1:6" ht="45" x14ac:dyDescent="0.2">
      <c r="A481" s="25" t="s">
        <v>552</v>
      </c>
      <c r="B481" s="64" t="s">
        <v>432</v>
      </c>
      <c r="C481" s="27" t="s">
        <v>1111</v>
      </c>
      <c r="D481" s="28">
        <v>33299400</v>
      </c>
      <c r="E481" s="65">
        <v>3306154.08</v>
      </c>
      <c r="F481" s="66">
        <f t="shared" si="7"/>
        <v>29993245.920000002</v>
      </c>
    </row>
    <row r="482" spans="1:6" x14ac:dyDescent="0.2">
      <c r="A482" s="52" t="s">
        <v>1112</v>
      </c>
      <c r="B482" s="53" t="s">
        <v>432</v>
      </c>
      <c r="C482" s="54" t="s">
        <v>1113</v>
      </c>
      <c r="D482" s="55">
        <v>84892700</v>
      </c>
      <c r="E482" s="56">
        <v>1748249.54</v>
      </c>
      <c r="F482" s="57">
        <f t="shared" si="7"/>
        <v>83144450.459999993</v>
      </c>
    </row>
    <row r="483" spans="1:6" ht="67.5" x14ac:dyDescent="0.2">
      <c r="A483" s="67" t="s">
        <v>1114</v>
      </c>
      <c r="B483" s="64" t="s">
        <v>432</v>
      </c>
      <c r="C483" s="27" t="s">
        <v>1115</v>
      </c>
      <c r="D483" s="28">
        <v>15489200</v>
      </c>
      <c r="E483" s="65">
        <v>1398248.69</v>
      </c>
      <c r="F483" s="66">
        <f t="shared" si="7"/>
        <v>14090951.310000001</v>
      </c>
    </row>
    <row r="484" spans="1:6" x14ac:dyDescent="0.2">
      <c r="A484" s="25" t="s">
        <v>450</v>
      </c>
      <c r="B484" s="64" t="s">
        <v>432</v>
      </c>
      <c r="C484" s="27" t="s">
        <v>1116</v>
      </c>
      <c r="D484" s="28">
        <v>15489200</v>
      </c>
      <c r="E484" s="65">
        <v>1398248.69</v>
      </c>
      <c r="F484" s="66">
        <f t="shared" si="7"/>
        <v>14090951.310000001</v>
      </c>
    </row>
    <row r="485" spans="1:6" ht="67.5" x14ac:dyDescent="0.2">
      <c r="A485" s="67" t="s">
        <v>1114</v>
      </c>
      <c r="B485" s="64" t="s">
        <v>432</v>
      </c>
      <c r="C485" s="27" t="s">
        <v>1117</v>
      </c>
      <c r="D485" s="28">
        <v>66139500</v>
      </c>
      <c r="E485" s="65">
        <v>350000.85</v>
      </c>
      <c r="F485" s="66">
        <f t="shared" si="7"/>
        <v>65789499.149999999</v>
      </c>
    </row>
    <row r="486" spans="1:6" x14ac:dyDescent="0.2">
      <c r="A486" s="25" t="s">
        <v>393</v>
      </c>
      <c r="B486" s="64" t="s">
        <v>432</v>
      </c>
      <c r="C486" s="27" t="s">
        <v>1118</v>
      </c>
      <c r="D486" s="28">
        <v>66139500</v>
      </c>
      <c r="E486" s="65">
        <v>350000.85</v>
      </c>
      <c r="F486" s="66">
        <f t="shared" si="7"/>
        <v>65789499.149999999</v>
      </c>
    </row>
    <row r="487" spans="1:6" ht="78.75" x14ac:dyDescent="0.2">
      <c r="A487" s="67" t="s">
        <v>1119</v>
      </c>
      <c r="B487" s="64" t="s">
        <v>432</v>
      </c>
      <c r="C487" s="27" t="s">
        <v>1120</v>
      </c>
      <c r="D487" s="28">
        <v>564000</v>
      </c>
      <c r="E487" s="65" t="s">
        <v>45</v>
      </c>
      <c r="F487" s="66">
        <f t="shared" si="7"/>
        <v>564000</v>
      </c>
    </row>
    <row r="488" spans="1:6" x14ac:dyDescent="0.2">
      <c r="A488" s="25" t="s">
        <v>450</v>
      </c>
      <c r="B488" s="64" t="s">
        <v>432</v>
      </c>
      <c r="C488" s="27" t="s">
        <v>1121</v>
      </c>
      <c r="D488" s="28">
        <v>564000</v>
      </c>
      <c r="E488" s="65" t="s">
        <v>45</v>
      </c>
      <c r="F488" s="66">
        <f t="shared" si="7"/>
        <v>564000</v>
      </c>
    </row>
    <row r="489" spans="1:6" ht="33.75" x14ac:dyDescent="0.2">
      <c r="A489" s="25" t="s">
        <v>462</v>
      </c>
      <c r="B489" s="64" t="s">
        <v>432</v>
      </c>
      <c r="C489" s="27" t="s">
        <v>1122</v>
      </c>
      <c r="D489" s="28">
        <v>2700000</v>
      </c>
      <c r="E489" s="65" t="s">
        <v>45</v>
      </c>
      <c r="F489" s="66">
        <f t="shared" si="7"/>
        <v>2700000</v>
      </c>
    </row>
    <row r="490" spans="1:6" ht="22.5" x14ac:dyDescent="0.2">
      <c r="A490" s="25" t="s">
        <v>578</v>
      </c>
      <c r="B490" s="64" t="s">
        <v>432</v>
      </c>
      <c r="C490" s="27" t="s">
        <v>1123</v>
      </c>
      <c r="D490" s="28">
        <v>2700000</v>
      </c>
      <c r="E490" s="65" t="s">
        <v>45</v>
      </c>
      <c r="F490" s="66">
        <f t="shared" si="7"/>
        <v>2700000</v>
      </c>
    </row>
    <row r="491" spans="1:6" x14ac:dyDescent="0.2">
      <c r="A491" s="52" t="s">
        <v>595</v>
      </c>
      <c r="B491" s="53" t="s">
        <v>432</v>
      </c>
      <c r="C491" s="54" t="s">
        <v>1124</v>
      </c>
      <c r="D491" s="55">
        <v>2318700</v>
      </c>
      <c r="E491" s="56">
        <v>217000</v>
      </c>
      <c r="F491" s="57">
        <f t="shared" si="7"/>
        <v>2101700</v>
      </c>
    </row>
    <row r="492" spans="1:6" ht="78.75" x14ac:dyDescent="0.2">
      <c r="A492" s="67" t="s">
        <v>1125</v>
      </c>
      <c r="B492" s="64" t="s">
        <v>432</v>
      </c>
      <c r="C492" s="27" t="s">
        <v>1126</v>
      </c>
      <c r="D492" s="28">
        <v>1144700</v>
      </c>
      <c r="E492" s="65" t="s">
        <v>45</v>
      </c>
      <c r="F492" s="66">
        <f t="shared" si="7"/>
        <v>1144700</v>
      </c>
    </row>
    <row r="493" spans="1:6" x14ac:dyDescent="0.2">
      <c r="A493" s="25" t="s">
        <v>450</v>
      </c>
      <c r="B493" s="64" t="s">
        <v>432</v>
      </c>
      <c r="C493" s="27" t="s">
        <v>1127</v>
      </c>
      <c r="D493" s="28">
        <v>1144700</v>
      </c>
      <c r="E493" s="65" t="s">
        <v>45</v>
      </c>
      <c r="F493" s="66">
        <f t="shared" si="7"/>
        <v>1144700</v>
      </c>
    </row>
    <row r="494" spans="1:6" ht="33.75" x14ac:dyDescent="0.2">
      <c r="A494" s="25" t="s">
        <v>462</v>
      </c>
      <c r="B494" s="64" t="s">
        <v>432</v>
      </c>
      <c r="C494" s="27" t="s">
        <v>1128</v>
      </c>
      <c r="D494" s="28">
        <v>1174000</v>
      </c>
      <c r="E494" s="65">
        <v>217000</v>
      </c>
      <c r="F494" s="66">
        <f t="shared" si="7"/>
        <v>957000</v>
      </c>
    </row>
    <row r="495" spans="1:6" x14ac:dyDescent="0.2">
      <c r="A495" s="25" t="s">
        <v>450</v>
      </c>
      <c r="B495" s="64" t="s">
        <v>432</v>
      </c>
      <c r="C495" s="27" t="s">
        <v>1129</v>
      </c>
      <c r="D495" s="28">
        <v>1174000</v>
      </c>
      <c r="E495" s="65">
        <v>217000</v>
      </c>
      <c r="F495" s="66">
        <f t="shared" si="7"/>
        <v>957000</v>
      </c>
    </row>
    <row r="496" spans="1:6" x14ac:dyDescent="0.2">
      <c r="A496" s="25" t="s">
        <v>600</v>
      </c>
      <c r="B496" s="64" t="s">
        <v>432</v>
      </c>
      <c r="C496" s="27" t="s">
        <v>1130</v>
      </c>
      <c r="D496" s="28">
        <v>18088000</v>
      </c>
      <c r="E496" s="65">
        <v>1123938.8700000001</v>
      </c>
      <c r="F496" s="66">
        <f t="shared" si="7"/>
        <v>16964061.129999999</v>
      </c>
    </row>
    <row r="497" spans="1:6" x14ac:dyDescent="0.2">
      <c r="A497" s="52" t="s">
        <v>602</v>
      </c>
      <c r="B497" s="53" t="s">
        <v>432</v>
      </c>
      <c r="C497" s="54" t="s">
        <v>1131</v>
      </c>
      <c r="D497" s="55">
        <v>891400</v>
      </c>
      <c r="E497" s="56">
        <v>59294.91</v>
      </c>
      <c r="F497" s="57">
        <f t="shared" si="7"/>
        <v>832105.09</v>
      </c>
    </row>
    <row r="498" spans="1:6" ht="78.75" x14ac:dyDescent="0.2">
      <c r="A498" s="67" t="s">
        <v>1132</v>
      </c>
      <c r="B498" s="64" t="s">
        <v>432</v>
      </c>
      <c r="C498" s="27" t="s">
        <v>1133</v>
      </c>
      <c r="D498" s="28">
        <v>891400</v>
      </c>
      <c r="E498" s="65">
        <v>59294.91</v>
      </c>
      <c r="F498" s="66">
        <f t="shared" si="7"/>
        <v>832105.09</v>
      </c>
    </row>
    <row r="499" spans="1:6" x14ac:dyDescent="0.2">
      <c r="A499" s="25" t="s">
        <v>450</v>
      </c>
      <c r="B499" s="64" t="s">
        <v>432</v>
      </c>
      <c r="C499" s="27" t="s">
        <v>1134</v>
      </c>
      <c r="D499" s="28">
        <v>891400</v>
      </c>
      <c r="E499" s="65">
        <v>59294.91</v>
      </c>
      <c r="F499" s="66">
        <f t="shared" si="7"/>
        <v>832105.09</v>
      </c>
    </row>
    <row r="500" spans="1:6" x14ac:dyDescent="0.2">
      <c r="A500" s="52" t="s">
        <v>1135</v>
      </c>
      <c r="B500" s="53" t="s">
        <v>432</v>
      </c>
      <c r="C500" s="54" t="s">
        <v>1136</v>
      </c>
      <c r="D500" s="55">
        <v>17196600</v>
      </c>
      <c r="E500" s="56">
        <v>1064643.96</v>
      </c>
      <c r="F500" s="57">
        <f t="shared" si="7"/>
        <v>16131956.039999999</v>
      </c>
    </row>
    <row r="501" spans="1:6" ht="78.75" x14ac:dyDescent="0.2">
      <c r="A501" s="67" t="s">
        <v>1137</v>
      </c>
      <c r="B501" s="64" t="s">
        <v>432</v>
      </c>
      <c r="C501" s="27" t="s">
        <v>1138</v>
      </c>
      <c r="D501" s="28">
        <v>1244300</v>
      </c>
      <c r="E501" s="65" t="s">
        <v>45</v>
      </c>
      <c r="F501" s="66">
        <f t="shared" si="7"/>
        <v>1244300</v>
      </c>
    </row>
    <row r="502" spans="1:6" x14ac:dyDescent="0.2">
      <c r="A502" s="25" t="s">
        <v>450</v>
      </c>
      <c r="B502" s="64" t="s">
        <v>432</v>
      </c>
      <c r="C502" s="27" t="s">
        <v>1139</v>
      </c>
      <c r="D502" s="28">
        <v>1244300</v>
      </c>
      <c r="E502" s="65" t="s">
        <v>45</v>
      </c>
      <c r="F502" s="66">
        <f t="shared" si="7"/>
        <v>1244300</v>
      </c>
    </row>
    <row r="503" spans="1:6" ht="90" x14ac:dyDescent="0.2">
      <c r="A503" s="67" t="s">
        <v>1140</v>
      </c>
      <c r="B503" s="64" t="s">
        <v>432</v>
      </c>
      <c r="C503" s="27" t="s">
        <v>1141</v>
      </c>
      <c r="D503" s="28">
        <v>13018200</v>
      </c>
      <c r="E503" s="65" t="s">
        <v>45</v>
      </c>
      <c r="F503" s="66">
        <f t="shared" si="7"/>
        <v>13018200</v>
      </c>
    </row>
    <row r="504" spans="1:6" x14ac:dyDescent="0.2">
      <c r="A504" s="25" t="s">
        <v>393</v>
      </c>
      <c r="B504" s="64" t="s">
        <v>432</v>
      </c>
      <c r="C504" s="27" t="s">
        <v>1142</v>
      </c>
      <c r="D504" s="28">
        <v>1590700</v>
      </c>
      <c r="E504" s="65" t="s">
        <v>45</v>
      </c>
      <c r="F504" s="66">
        <f t="shared" si="7"/>
        <v>1590700</v>
      </c>
    </row>
    <row r="505" spans="1:6" ht="45" x14ac:dyDescent="0.2">
      <c r="A505" s="25" t="s">
        <v>539</v>
      </c>
      <c r="B505" s="64" t="s">
        <v>432</v>
      </c>
      <c r="C505" s="27" t="s">
        <v>1143</v>
      </c>
      <c r="D505" s="28">
        <v>11427500</v>
      </c>
      <c r="E505" s="65" t="s">
        <v>45</v>
      </c>
      <c r="F505" s="66">
        <f t="shared" si="7"/>
        <v>11427500</v>
      </c>
    </row>
    <row r="506" spans="1:6" ht="78.75" x14ac:dyDescent="0.2">
      <c r="A506" s="67" t="s">
        <v>1144</v>
      </c>
      <c r="B506" s="64" t="s">
        <v>432</v>
      </c>
      <c r="C506" s="27" t="s">
        <v>1145</v>
      </c>
      <c r="D506" s="28">
        <v>1030500</v>
      </c>
      <c r="E506" s="65" t="s">
        <v>45</v>
      </c>
      <c r="F506" s="66">
        <f t="shared" si="7"/>
        <v>1030500</v>
      </c>
    </row>
    <row r="507" spans="1:6" x14ac:dyDescent="0.2">
      <c r="A507" s="25" t="s">
        <v>450</v>
      </c>
      <c r="B507" s="64" t="s">
        <v>432</v>
      </c>
      <c r="C507" s="27" t="s">
        <v>1146</v>
      </c>
      <c r="D507" s="28">
        <v>1030500</v>
      </c>
      <c r="E507" s="65" t="s">
        <v>45</v>
      </c>
      <c r="F507" s="66">
        <f t="shared" si="7"/>
        <v>1030500</v>
      </c>
    </row>
    <row r="508" spans="1:6" ht="78.75" x14ac:dyDescent="0.2">
      <c r="A508" s="67" t="s">
        <v>1147</v>
      </c>
      <c r="B508" s="64" t="s">
        <v>432</v>
      </c>
      <c r="C508" s="27" t="s">
        <v>1148</v>
      </c>
      <c r="D508" s="28">
        <v>838900</v>
      </c>
      <c r="E508" s="65" t="s">
        <v>45</v>
      </c>
      <c r="F508" s="66">
        <f t="shared" si="7"/>
        <v>838900</v>
      </c>
    </row>
    <row r="509" spans="1:6" x14ac:dyDescent="0.2">
      <c r="A509" s="25" t="s">
        <v>450</v>
      </c>
      <c r="B509" s="64" t="s">
        <v>432</v>
      </c>
      <c r="C509" s="27" t="s">
        <v>1149</v>
      </c>
      <c r="D509" s="28">
        <v>838900</v>
      </c>
      <c r="E509" s="65" t="s">
        <v>45</v>
      </c>
      <c r="F509" s="66">
        <f t="shared" si="7"/>
        <v>838900</v>
      </c>
    </row>
    <row r="510" spans="1:6" x14ac:dyDescent="0.2">
      <c r="A510" s="25" t="s">
        <v>1150</v>
      </c>
      <c r="B510" s="64" t="s">
        <v>432</v>
      </c>
      <c r="C510" s="27" t="s">
        <v>1151</v>
      </c>
      <c r="D510" s="28">
        <v>1064700</v>
      </c>
      <c r="E510" s="65">
        <v>1064643.96</v>
      </c>
      <c r="F510" s="66">
        <f t="shared" si="7"/>
        <v>56.040000000037253</v>
      </c>
    </row>
    <row r="511" spans="1:6" ht="22.5" x14ac:dyDescent="0.2">
      <c r="A511" s="25" t="s">
        <v>1152</v>
      </c>
      <c r="B511" s="64" t="s">
        <v>432</v>
      </c>
      <c r="C511" s="27" t="s">
        <v>1153</v>
      </c>
      <c r="D511" s="28">
        <v>1064700</v>
      </c>
      <c r="E511" s="65">
        <v>1064643.96</v>
      </c>
      <c r="F511" s="66">
        <f t="shared" si="7"/>
        <v>56.040000000037253</v>
      </c>
    </row>
    <row r="512" spans="1:6" x14ac:dyDescent="0.2">
      <c r="A512" s="25" t="s">
        <v>608</v>
      </c>
      <c r="B512" s="64" t="s">
        <v>432</v>
      </c>
      <c r="C512" s="27" t="s">
        <v>1154</v>
      </c>
      <c r="D512" s="28">
        <v>160900</v>
      </c>
      <c r="E512" s="65" t="s">
        <v>45</v>
      </c>
      <c r="F512" s="66">
        <f t="shared" si="7"/>
        <v>160900</v>
      </c>
    </row>
    <row r="513" spans="1:6" ht="22.5" x14ac:dyDescent="0.2">
      <c r="A513" s="52" t="s">
        <v>610</v>
      </c>
      <c r="B513" s="53" t="s">
        <v>432</v>
      </c>
      <c r="C513" s="54" t="s">
        <v>1155</v>
      </c>
      <c r="D513" s="55">
        <v>160900</v>
      </c>
      <c r="E513" s="56" t="s">
        <v>45</v>
      </c>
      <c r="F513" s="57">
        <f t="shared" si="7"/>
        <v>160900</v>
      </c>
    </row>
    <row r="514" spans="1:6" ht="67.5" x14ac:dyDescent="0.2">
      <c r="A514" s="67" t="s">
        <v>612</v>
      </c>
      <c r="B514" s="64" t="s">
        <v>432</v>
      </c>
      <c r="C514" s="27" t="s">
        <v>1156</v>
      </c>
      <c r="D514" s="28">
        <v>160900</v>
      </c>
      <c r="E514" s="65" t="s">
        <v>45</v>
      </c>
      <c r="F514" s="66">
        <f t="shared" si="7"/>
        <v>160900</v>
      </c>
    </row>
    <row r="515" spans="1:6" x14ac:dyDescent="0.2">
      <c r="A515" s="25" t="s">
        <v>450</v>
      </c>
      <c r="B515" s="64" t="s">
        <v>432</v>
      </c>
      <c r="C515" s="27" t="s">
        <v>1157</v>
      </c>
      <c r="D515" s="28">
        <v>160900</v>
      </c>
      <c r="E515" s="65" t="s">
        <v>45</v>
      </c>
      <c r="F515" s="66">
        <f t="shared" si="7"/>
        <v>160900</v>
      </c>
    </row>
    <row r="516" spans="1:6" x14ac:dyDescent="0.2">
      <c r="A516" s="25" t="s">
        <v>766</v>
      </c>
      <c r="B516" s="64" t="s">
        <v>432</v>
      </c>
      <c r="C516" s="27" t="s">
        <v>1158</v>
      </c>
      <c r="D516" s="28">
        <v>210000</v>
      </c>
      <c r="E516" s="65" t="s">
        <v>45</v>
      </c>
      <c r="F516" s="66">
        <f t="shared" si="7"/>
        <v>210000</v>
      </c>
    </row>
    <row r="517" spans="1:6" x14ac:dyDescent="0.2">
      <c r="A517" s="52" t="s">
        <v>768</v>
      </c>
      <c r="B517" s="53" t="s">
        <v>432</v>
      </c>
      <c r="C517" s="54" t="s">
        <v>1159</v>
      </c>
      <c r="D517" s="55">
        <v>210000</v>
      </c>
      <c r="E517" s="56" t="s">
        <v>45</v>
      </c>
      <c r="F517" s="57">
        <f t="shared" si="7"/>
        <v>210000</v>
      </c>
    </row>
    <row r="518" spans="1:6" ht="112.5" x14ac:dyDescent="0.2">
      <c r="A518" s="67" t="s">
        <v>1160</v>
      </c>
      <c r="B518" s="64" t="s">
        <v>432</v>
      </c>
      <c r="C518" s="27" t="s">
        <v>1161</v>
      </c>
      <c r="D518" s="28">
        <v>210000</v>
      </c>
      <c r="E518" s="65" t="s">
        <v>45</v>
      </c>
      <c r="F518" s="66">
        <f t="shared" si="7"/>
        <v>210000</v>
      </c>
    </row>
    <row r="519" spans="1:6" x14ac:dyDescent="0.2">
      <c r="A519" s="25" t="s">
        <v>450</v>
      </c>
      <c r="B519" s="64" t="s">
        <v>432</v>
      </c>
      <c r="C519" s="27" t="s">
        <v>1162</v>
      </c>
      <c r="D519" s="28">
        <v>210000</v>
      </c>
      <c r="E519" s="65" t="s">
        <v>45</v>
      </c>
      <c r="F519" s="66">
        <f t="shared" si="7"/>
        <v>210000</v>
      </c>
    </row>
    <row r="520" spans="1:6" x14ac:dyDescent="0.2">
      <c r="A520" s="25" t="s">
        <v>615</v>
      </c>
      <c r="B520" s="64" t="s">
        <v>432</v>
      </c>
      <c r="C520" s="27" t="s">
        <v>1163</v>
      </c>
      <c r="D520" s="28">
        <v>4304900</v>
      </c>
      <c r="E520" s="65">
        <v>493575.95</v>
      </c>
      <c r="F520" s="66">
        <f t="shared" si="7"/>
        <v>3811324.05</v>
      </c>
    </row>
    <row r="521" spans="1:6" x14ac:dyDescent="0.2">
      <c r="A521" s="52" t="s">
        <v>1059</v>
      </c>
      <c r="B521" s="53" t="s">
        <v>432</v>
      </c>
      <c r="C521" s="54" t="s">
        <v>1164</v>
      </c>
      <c r="D521" s="55">
        <v>4304900</v>
      </c>
      <c r="E521" s="56">
        <v>493575.95</v>
      </c>
      <c r="F521" s="57">
        <f t="shared" si="7"/>
        <v>3811324.05</v>
      </c>
    </row>
    <row r="522" spans="1:6" ht="78.75" x14ac:dyDescent="0.2">
      <c r="A522" s="67" t="s">
        <v>1068</v>
      </c>
      <c r="B522" s="64" t="s">
        <v>432</v>
      </c>
      <c r="C522" s="27" t="s">
        <v>1165</v>
      </c>
      <c r="D522" s="28">
        <v>4304900</v>
      </c>
      <c r="E522" s="65">
        <v>493575.95</v>
      </c>
      <c r="F522" s="66">
        <f t="shared" si="7"/>
        <v>3811324.05</v>
      </c>
    </row>
    <row r="523" spans="1:6" ht="45" x14ac:dyDescent="0.2">
      <c r="A523" s="25" t="s">
        <v>764</v>
      </c>
      <c r="B523" s="64" t="s">
        <v>432</v>
      </c>
      <c r="C523" s="27" t="s">
        <v>1166</v>
      </c>
      <c r="D523" s="28">
        <v>4304900</v>
      </c>
      <c r="E523" s="65">
        <v>493575.95</v>
      </c>
      <c r="F523" s="66">
        <f t="shared" si="7"/>
        <v>3811324.05</v>
      </c>
    </row>
    <row r="524" spans="1:6" x14ac:dyDescent="0.2">
      <c r="A524" s="25" t="s">
        <v>773</v>
      </c>
      <c r="B524" s="64" t="s">
        <v>432</v>
      </c>
      <c r="C524" s="27" t="s">
        <v>1167</v>
      </c>
      <c r="D524" s="28">
        <v>132985700</v>
      </c>
      <c r="E524" s="65" t="s">
        <v>45</v>
      </c>
      <c r="F524" s="66">
        <f t="shared" si="7"/>
        <v>132985700</v>
      </c>
    </row>
    <row r="525" spans="1:6" x14ac:dyDescent="0.2">
      <c r="A525" s="52" t="s">
        <v>775</v>
      </c>
      <c r="B525" s="53" t="s">
        <v>432</v>
      </c>
      <c r="C525" s="54" t="s">
        <v>1168</v>
      </c>
      <c r="D525" s="55">
        <v>132985700</v>
      </c>
      <c r="E525" s="56" t="s">
        <v>45</v>
      </c>
      <c r="F525" s="57">
        <f t="shared" si="7"/>
        <v>132985700</v>
      </c>
    </row>
    <row r="526" spans="1:6" ht="45" x14ac:dyDescent="0.2">
      <c r="A526" s="25" t="s">
        <v>1169</v>
      </c>
      <c r="B526" s="64" t="s">
        <v>432</v>
      </c>
      <c r="C526" s="27" t="s">
        <v>1170</v>
      </c>
      <c r="D526" s="28">
        <v>132985700</v>
      </c>
      <c r="E526" s="65" t="s">
        <v>45</v>
      </c>
      <c r="F526" s="66">
        <f t="shared" si="7"/>
        <v>132985700</v>
      </c>
    </row>
    <row r="527" spans="1:6" ht="22.5" x14ac:dyDescent="0.2">
      <c r="A527" s="25" t="s">
        <v>1171</v>
      </c>
      <c r="B527" s="64" t="s">
        <v>432</v>
      </c>
      <c r="C527" s="27" t="s">
        <v>1172</v>
      </c>
      <c r="D527" s="28">
        <v>132985700</v>
      </c>
      <c r="E527" s="65" t="s">
        <v>45</v>
      </c>
      <c r="F527" s="66">
        <f t="shared" ref="F527:F590" si="8">IF(OR(D527="-",IF(E527="-",0,E527)&gt;=IF(D527="-",0,D527)),"-",IF(D527="-",0,D527)-IF(E527="-",0,E527))</f>
        <v>132985700</v>
      </c>
    </row>
    <row r="528" spans="1:6" ht="22.5" x14ac:dyDescent="0.2">
      <c r="A528" s="52" t="s">
        <v>1173</v>
      </c>
      <c r="B528" s="53" t="s">
        <v>432</v>
      </c>
      <c r="C528" s="54" t="s">
        <v>1174</v>
      </c>
      <c r="D528" s="55">
        <v>3173900</v>
      </c>
      <c r="E528" s="56">
        <v>315926.05</v>
      </c>
      <c r="F528" s="57">
        <f t="shared" si="8"/>
        <v>2857973.95</v>
      </c>
    </row>
    <row r="529" spans="1:6" x14ac:dyDescent="0.2">
      <c r="A529" s="25" t="s">
        <v>436</v>
      </c>
      <c r="B529" s="64" t="s">
        <v>432</v>
      </c>
      <c r="C529" s="27" t="s">
        <v>1175</v>
      </c>
      <c r="D529" s="28">
        <v>3173900</v>
      </c>
      <c r="E529" s="65">
        <v>315926.05</v>
      </c>
      <c r="F529" s="66">
        <f t="shared" si="8"/>
        <v>2857973.95</v>
      </c>
    </row>
    <row r="530" spans="1:6" x14ac:dyDescent="0.2">
      <c r="A530" s="52" t="s">
        <v>460</v>
      </c>
      <c r="B530" s="53" t="s">
        <v>432</v>
      </c>
      <c r="C530" s="54" t="s">
        <v>1176</v>
      </c>
      <c r="D530" s="55">
        <v>3173900</v>
      </c>
      <c r="E530" s="56">
        <v>315926.05</v>
      </c>
      <c r="F530" s="57">
        <f t="shared" si="8"/>
        <v>2857973.95</v>
      </c>
    </row>
    <row r="531" spans="1:6" ht="33.75" x14ac:dyDescent="0.2">
      <c r="A531" s="25" t="s">
        <v>1177</v>
      </c>
      <c r="B531" s="64" t="s">
        <v>432</v>
      </c>
      <c r="C531" s="27" t="s">
        <v>1178</v>
      </c>
      <c r="D531" s="28">
        <v>32000</v>
      </c>
      <c r="E531" s="65">
        <v>4958.59</v>
      </c>
      <c r="F531" s="66">
        <f t="shared" si="8"/>
        <v>27041.41</v>
      </c>
    </row>
    <row r="532" spans="1:6" x14ac:dyDescent="0.2">
      <c r="A532" s="25" t="s">
        <v>576</v>
      </c>
      <c r="B532" s="64" t="s">
        <v>432</v>
      </c>
      <c r="C532" s="27" t="s">
        <v>1179</v>
      </c>
      <c r="D532" s="28">
        <v>32000</v>
      </c>
      <c r="E532" s="65">
        <v>4958.59</v>
      </c>
      <c r="F532" s="66">
        <f t="shared" si="8"/>
        <v>27041.41</v>
      </c>
    </row>
    <row r="533" spans="1:6" ht="33.75" x14ac:dyDescent="0.2">
      <c r="A533" s="25" t="s">
        <v>1180</v>
      </c>
      <c r="B533" s="64" t="s">
        <v>432</v>
      </c>
      <c r="C533" s="27" t="s">
        <v>1181</v>
      </c>
      <c r="D533" s="28">
        <v>3141900</v>
      </c>
      <c r="E533" s="65">
        <v>310967.46000000002</v>
      </c>
      <c r="F533" s="66">
        <f t="shared" si="8"/>
        <v>2830932.54</v>
      </c>
    </row>
    <row r="534" spans="1:6" ht="22.5" x14ac:dyDescent="0.2">
      <c r="A534" s="25" t="s">
        <v>442</v>
      </c>
      <c r="B534" s="64" t="s">
        <v>432</v>
      </c>
      <c r="C534" s="27" t="s">
        <v>1182</v>
      </c>
      <c r="D534" s="28">
        <v>2120600</v>
      </c>
      <c r="E534" s="65">
        <v>256107.54</v>
      </c>
      <c r="F534" s="66">
        <f t="shared" si="8"/>
        <v>1864492.46</v>
      </c>
    </row>
    <row r="535" spans="1:6" ht="33.75" x14ac:dyDescent="0.2">
      <c r="A535" s="25" t="s">
        <v>444</v>
      </c>
      <c r="B535" s="64" t="s">
        <v>432</v>
      </c>
      <c r="C535" s="27" t="s">
        <v>1183</v>
      </c>
      <c r="D535" s="28">
        <v>297800</v>
      </c>
      <c r="E535" s="65" t="s">
        <v>45</v>
      </c>
      <c r="F535" s="66">
        <f t="shared" si="8"/>
        <v>297800</v>
      </c>
    </row>
    <row r="536" spans="1:6" ht="33.75" x14ac:dyDescent="0.2">
      <c r="A536" s="25" t="s">
        <v>446</v>
      </c>
      <c r="B536" s="64" t="s">
        <v>432</v>
      </c>
      <c r="C536" s="27" t="s">
        <v>1184</v>
      </c>
      <c r="D536" s="28">
        <v>640500</v>
      </c>
      <c r="E536" s="65">
        <v>47493.32</v>
      </c>
      <c r="F536" s="66">
        <f t="shared" si="8"/>
        <v>593006.68000000005</v>
      </c>
    </row>
    <row r="537" spans="1:6" x14ac:dyDescent="0.2">
      <c r="A537" s="25" t="s">
        <v>450</v>
      </c>
      <c r="B537" s="64" t="s">
        <v>432</v>
      </c>
      <c r="C537" s="27" t="s">
        <v>1185</v>
      </c>
      <c r="D537" s="28">
        <v>83000</v>
      </c>
      <c r="E537" s="65">
        <v>7366.6</v>
      </c>
      <c r="F537" s="66">
        <f t="shared" si="8"/>
        <v>75633.399999999994</v>
      </c>
    </row>
    <row r="538" spans="1:6" ht="9" customHeight="1" x14ac:dyDescent="0.2">
      <c r="A538" s="68"/>
      <c r="B538" s="69"/>
      <c r="C538" s="70"/>
      <c r="D538" s="71"/>
      <c r="E538" s="69"/>
      <c r="F538" s="69"/>
    </row>
    <row r="539" spans="1:6" ht="13.5" customHeight="1" x14ac:dyDescent="0.2">
      <c r="A539" s="72" t="s">
        <v>1186</v>
      </c>
      <c r="B539" s="73" t="s">
        <v>1187</v>
      </c>
      <c r="C539" s="74" t="s">
        <v>433</v>
      </c>
      <c r="D539" s="75" t="s">
        <v>45</v>
      </c>
      <c r="E539" s="75">
        <v>-6456711.6200000001</v>
      </c>
      <c r="F539" s="76" t="s">
        <v>1188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workbookViewId="0">
      <selection activeCell="K22" sqref="K22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15" t="s">
        <v>1189</v>
      </c>
      <c r="B1" s="115"/>
      <c r="C1" s="115"/>
      <c r="D1" s="115"/>
      <c r="E1" s="115"/>
      <c r="F1" s="115"/>
    </row>
    <row r="2" spans="1:6" ht="13.15" customHeight="1" x14ac:dyDescent="0.25">
      <c r="A2" s="91" t="s">
        <v>1190</v>
      </c>
      <c r="B2" s="91"/>
      <c r="C2" s="91"/>
      <c r="D2" s="91"/>
      <c r="E2" s="91"/>
      <c r="F2" s="91"/>
    </row>
    <row r="3" spans="1:6" ht="9" customHeight="1" thickBot="1" x14ac:dyDescent="0.25">
      <c r="A3" s="5"/>
      <c r="B3" s="77"/>
      <c r="C3" s="44"/>
      <c r="D3" s="10"/>
      <c r="E3" s="10"/>
      <c r="F3" s="44"/>
    </row>
    <row r="4" spans="1:6" ht="13.9" customHeight="1" x14ac:dyDescent="0.2">
      <c r="A4" s="102" t="s">
        <v>22</v>
      </c>
      <c r="B4" s="96" t="s">
        <v>23</v>
      </c>
      <c r="C4" s="108" t="s">
        <v>1191</v>
      </c>
      <c r="D4" s="99" t="s">
        <v>25</v>
      </c>
      <c r="E4" s="99" t="s">
        <v>26</v>
      </c>
      <c r="F4" s="105" t="s">
        <v>27</v>
      </c>
    </row>
    <row r="5" spans="1:6" ht="4.9000000000000004" customHeight="1" x14ac:dyDescent="0.2">
      <c r="A5" s="103"/>
      <c r="B5" s="97"/>
      <c r="C5" s="109"/>
      <c r="D5" s="100"/>
      <c r="E5" s="100"/>
      <c r="F5" s="106"/>
    </row>
    <row r="6" spans="1:6" ht="6" customHeight="1" x14ac:dyDescent="0.2">
      <c r="A6" s="103"/>
      <c r="B6" s="97"/>
      <c r="C6" s="109"/>
      <c r="D6" s="100"/>
      <c r="E6" s="100"/>
      <c r="F6" s="106"/>
    </row>
    <row r="7" spans="1:6" ht="4.9000000000000004" customHeight="1" x14ac:dyDescent="0.2">
      <c r="A7" s="103"/>
      <c r="B7" s="97"/>
      <c r="C7" s="109"/>
      <c r="D7" s="100"/>
      <c r="E7" s="100"/>
      <c r="F7" s="106"/>
    </row>
    <row r="8" spans="1:6" ht="6" customHeight="1" x14ac:dyDescent="0.2">
      <c r="A8" s="103"/>
      <c r="B8" s="97"/>
      <c r="C8" s="109"/>
      <c r="D8" s="100"/>
      <c r="E8" s="100"/>
      <c r="F8" s="106"/>
    </row>
    <row r="9" spans="1:6" ht="6" customHeight="1" x14ac:dyDescent="0.2">
      <c r="A9" s="103"/>
      <c r="B9" s="97"/>
      <c r="C9" s="109"/>
      <c r="D9" s="100"/>
      <c r="E9" s="100"/>
      <c r="F9" s="106"/>
    </row>
    <row r="10" spans="1:6" ht="18" customHeight="1" x14ac:dyDescent="0.2">
      <c r="A10" s="104"/>
      <c r="B10" s="98"/>
      <c r="C10" s="116"/>
      <c r="D10" s="101"/>
      <c r="E10" s="101"/>
      <c r="F10" s="107"/>
    </row>
    <row r="11" spans="1:6" ht="13.5" customHeight="1" thickBot="1" x14ac:dyDescent="0.25">
      <c r="A11" s="19">
        <v>1</v>
      </c>
      <c r="B11" s="20">
        <v>2</v>
      </c>
      <c r="C11" s="21">
        <v>3</v>
      </c>
      <c r="D11" s="22" t="s">
        <v>28</v>
      </c>
      <c r="E11" s="51" t="s">
        <v>29</v>
      </c>
      <c r="F11" s="24" t="s">
        <v>30</v>
      </c>
    </row>
    <row r="12" spans="1:6" ht="22.5" x14ac:dyDescent="0.2">
      <c r="A12" s="78" t="s">
        <v>1192</v>
      </c>
      <c r="B12" s="79" t="s">
        <v>1193</v>
      </c>
      <c r="C12" s="80" t="s">
        <v>433</v>
      </c>
      <c r="D12" s="81" t="s">
        <v>45</v>
      </c>
      <c r="E12" s="81">
        <v>6456711.6199999973</v>
      </c>
      <c r="F12" s="82" t="s">
        <v>433</v>
      </c>
    </row>
    <row r="13" spans="1:6" x14ac:dyDescent="0.2">
      <c r="A13" s="83" t="s">
        <v>34</v>
      </c>
      <c r="B13" s="84"/>
      <c r="C13" s="85"/>
      <c r="D13" s="86"/>
      <c r="E13" s="86"/>
      <c r="F13" s="87"/>
    </row>
    <row r="14" spans="1:6" ht="22.5" x14ac:dyDescent="0.2">
      <c r="A14" s="52" t="s">
        <v>1194</v>
      </c>
      <c r="B14" s="88" t="s">
        <v>1195</v>
      </c>
      <c r="C14" s="89" t="s">
        <v>433</v>
      </c>
      <c r="D14" s="55" t="s">
        <v>45</v>
      </c>
      <c r="E14" s="55" t="s">
        <v>45</v>
      </c>
      <c r="F14" s="57" t="s">
        <v>45</v>
      </c>
    </row>
    <row r="15" spans="1:6" x14ac:dyDescent="0.2">
      <c r="A15" s="83" t="s">
        <v>1196</v>
      </c>
      <c r="B15" s="84"/>
      <c r="C15" s="85"/>
      <c r="D15" s="86"/>
      <c r="E15" s="86"/>
      <c r="F15" s="87"/>
    </row>
    <row r="16" spans="1:6" ht="45" x14ac:dyDescent="0.2">
      <c r="A16" s="35" t="s">
        <v>1231</v>
      </c>
      <c r="B16" s="36" t="s">
        <v>1195</v>
      </c>
      <c r="C16" s="117" t="s">
        <v>1232</v>
      </c>
      <c r="D16" s="38">
        <v>82400000</v>
      </c>
      <c r="E16" s="38" t="s">
        <v>45</v>
      </c>
      <c r="F16" s="39">
        <v>-84100000</v>
      </c>
    </row>
    <row r="17" spans="1:6" ht="45" x14ac:dyDescent="0.2">
      <c r="A17" s="25" t="s">
        <v>1233</v>
      </c>
      <c r="B17" s="26" t="s">
        <v>1195</v>
      </c>
      <c r="C17" s="90" t="s">
        <v>1234</v>
      </c>
      <c r="D17" s="28">
        <v>-82400000</v>
      </c>
      <c r="E17" s="28" t="s">
        <v>45</v>
      </c>
      <c r="F17" s="66">
        <v>84100000</v>
      </c>
    </row>
    <row r="18" spans="1:6" x14ac:dyDescent="0.2">
      <c r="A18" s="52" t="s">
        <v>1197</v>
      </c>
      <c r="B18" s="88" t="s">
        <v>1198</v>
      </c>
      <c r="C18" s="89" t="s">
        <v>433</v>
      </c>
      <c r="D18" s="55" t="s">
        <v>45</v>
      </c>
      <c r="E18" s="55" t="s">
        <v>45</v>
      </c>
      <c r="F18" s="57" t="s">
        <v>45</v>
      </c>
    </row>
    <row r="19" spans="1:6" x14ac:dyDescent="0.2">
      <c r="A19" s="83" t="s">
        <v>1196</v>
      </c>
      <c r="B19" s="84"/>
      <c r="C19" s="85"/>
      <c r="D19" s="86"/>
      <c r="E19" s="86"/>
      <c r="F19" s="87"/>
    </row>
    <row r="20" spans="1:6" x14ac:dyDescent="0.2">
      <c r="A20" s="78" t="s">
        <v>1199</v>
      </c>
      <c r="B20" s="79" t="s">
        <v>1200</v>
      </c>
      <c r="C20" s="80" t="s">
        <v>1201</v>
      </c>
      <c r="D20" s="81" t="s">
        <v>45</v>
      </c>
      <c r="E20" s="81">
        <v>6456711.6199999973</v>
      </c>
      <c r="F20" s="82">
        <f>-E20</f>
        <v>-6456711.6199999973</v>
      </c>
    </row>
    <row r="21" spans="1:6" ht="22.5" x14ac:dyDescent="0.2">
      <c r="A21" s="78" t="s">
        <v>1202</v>
      </c>
      <c r="B21" s="79" t="s">
        <v>1200</v>
      </c>
      <c r="C21" s="80" t="s">
        <v>1203</v>
      </c>
      <c r="D21" s="81">
        <v>46279400</v>
      </c>
      <c r="E21" s="81">
        <v>6456711.6199999973</v>
      </c>
      <c r="F21" s="82">
        <f>D21-E21</f>
        <v>39822688.380000003</v>
      </c>
    </row>
    <row r="22" spans="1:6" x14ac:dyDescent="0.2">
      <c r="A22" s="78" t="s">
        <v>1204</v>
      </c>
      <c r="B22" s="79" t="s">
        <v>1205</v>
      </c>
      <c r="C22" s="80" t="s">
        <v>1206</v>
      </c>
      <c r="D22" s="81">
        <v>-2830341500</v>
      </c>
      <c r="E22" s="81">
        <v>-397425581.43000001</v>
      </c>
      <c r="F22" s="82" t="s">
        <v>1188</v>
      </c>
    </row>
    <row r="23" spans="1:6" ht="22.5" x14ac:dyDescent="0.2">
      <c r="A23" s="25" t="s">
        <v>1207</v>
      </c>
      <c r="B23" s="26" t="s">
        <v>1205</v>
      </c>
      <c r="C23" s="90" t="s">
        <v>1208</v>
      </c>
      <c r="D23" s="28">
        <v>-2830341500</v>
      </c>
      <c r="E23" s="28">
        <v>-397425581.43000001</v>
      </c>
      <c r="F23" s="66" t="s">
        <v>1188</v>
      </c>
    </row>
    <row r="24" spans="1:6" x14ac:dyDescent="0.2">
      <c r="A24" s="78" t="s">
        <v>1209</v>
      </c>
      <c r="B24" s="79" t="s">
        <v>1210</v>
      </c>
      <c r="C24" s="80" t="s">
        <v>1211</v>
      </c>
      <c r="D24" s="81">
        <v>2830341500</v>
      </c>
      <c r="E24" s="81">
        <v>403882293.05000001</v>
      </c>
      <c r="F24" s="82" t="s">
        <v>1188</v>
      </c>
    </row>
    <row r="25" spans="1:6" ht="22.5" x14ac:dyDescent="0.2">
      <c r="A25" s="25" t="s">
        <v>1212</v>
      </c>
      <c r="B25" s="26" t="s">
        <v>1210</v>
      </c>
      <c r="C25" s="90" t="s">
        <v>1213</v>
      </c>
      <c r="D25" s="28">
        <v>2830341500</v>
      </c>
      <c r="E25" s="28">
        <v>403882293.05000001</v>
      </c>
      <c r="F25" s="66" t="s">
        <v>1188</v>
      </c>
    </row>
    <row r="30" spans="1:6" ht="12.75" customHeight="1" x14ac:dyDescent="0.2">
      <c r="E30" s="118"/>
    </row>
    <row r="38" spans="1:6" ht="12.75" customHeight="1" x14ac:dyDescent="0.2">
      <c r="A38" s="12" t="s">
        <v>1235</v>
      </c>
      <c r="D38" s="2"/>
      <c r="E38" s="2"/>
      <c r="F38" s="8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5" stopIfTrue="1" operator="equal">
      <formula>0</formula>
    </cfRule>
  </conditionalFormatting>
  <conditionalFormatting sqref="E28:F28">
    <cfRule type="cellIs" priority="1" stopIfTrue="1" operator="equal">
      <formula>0</formula>
    </cfRule>
  </conditionalFormatting>
  <conditionalFormatting sqref="E30:F30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2.75" x14ac:dyDescent="0.2"/>
  <sheetData>
    <row r="1" spans="1:2" x14ac:dyDescent="0.2">
      <c r="A1" t="s">
        <v>1214</v>
      </c>
      <c r="B1" t="s">
        <v>1215</v>
      </c>
    </row>
    <row r="2" spans="1:2" x14ac:dyDescent="0.2">
      <c r="A2" t="s">
        <v>1216</v>
      </c>
      <c r="B2" t="s">
        <v>1217</v>
      </c>
    </row>
    <row r="3" spans="1:2" x14ac:dyDescent="0.2">
      <c r="A3" t="s">
        <v>1218</v>
      </c>
      <c r="B3" t="s">
        <v>6</v>
      </c>
    </row>
    <row r="4" spans="1:2" x14ac:dyDescent="0.2">
      <c r="A4" t="s">
        <v>1219</v>
      </c>
      <c r="B4" t="s">
        <v>1220</v>
      </c>
    </row>
    <row r="5" spans="1:2" x14ac:dyDescent="0.2">
      <c r="A5" t="s">
        <v>1221</v>
      </c>
      <c r="B5" t="s">
        <v>1222</v>
      </c>
    </row>
    <row r="6" spans="1:2" x14ac:dyDescent="0.2">
      <c r="A6" t="s">
        <v>1223</v>
      </c>
      <c r="B6" t="s">
        <v>1215</v>
      </c>
    </row>
    <row r="7" spans="1:2" x14ac:dyDescent="0.2">
      <c r="A7" t="s">
        <v>1224</v>
      </c>
      <c r="B7" t="s">
        <v>1225</v>
      </c>
    </row>
    <row r="8" spans="1:2" x14ac:dyDescent="0.2">
      <c r="A8" t="s">
        <v>1226</v>
      </c>
      <c r="B8" t="s">
        <v>1225</v>
      </c>
    </row>
    <row r="9" spans="1:2" x14ac:dyDescent="0.2">
      <c r="A9" t="s">
        <v>1227</v>
      </c>
      <c r="B9" t="s">
        <v>1228</v>
      </c>
    </row>
    <row r="10" spans="1:2" x14ac:dyDescent="0.2">
      <c r="A10" t="s">
        <v>1229</v>
      </c>
      <c r="B10" t="s">
        <v>19</v>
      </c>
    </row>
    <row r="11" spans="1:2" x14ac:dyDescent="0.2">
      <c r="A11" t="s">
        <v>1230</v>
      </c>
      <c r="B11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20</vt:i4>
      </vt:variant>
    </vt:vector>
  </HeadingPairs>
  <TitlesOfParts>
    <vt:vector size="24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Расходы!RBEGIN_1</vt:lpstr>
      <vt:lpstr>Доходы!REG_DATE</vt:lpstr>
      <vt:lpstr>Доходы!REND_1</vt:lpstr>
      <vt:lpstr>Расходы!REND_1</vt:lpstr>
      <vt:lpstr>Доходы!SIGN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rep:2.55.0.132</dc:description>
  <cp:lastModifiedBy>user</cp:lastModifiedBy>
  <dcterms:created xsi:type="dcterms:W3CDTF">2023-03-10T05:57:28Z</dcterms:created>
  <dcterms:modified xsi:type="dcterms:W3CDTF">2023-03-10T05:58:59Z</dcterms:modified>
</cp:coreProperties>
</file>